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ДЕПУТАТОВ\четвертый созыв\решения\32-24.10.2024\решения\"/>
    </mc:Choice>
  </mc:AlternateContent>
  <xr:revisionPtr revIDLastSave="0" documentId="13_ncr:1_{20E8118C-0A4A-4010-A0C7-093D0D1732B9}" xr6:coauthVersionLast="45" xr6:coauthVersionMax="45" xr10:uidLastSave="{00000000-0000-0000-0000-000000000000}"/>
  <bookViews>
    <workbookView xWindow="-120" yWindow="-120" windowWidth="29040" windowHeight="15840" firstSheet="2" activeTab="12" xr2:uid="{00000000-000D-0000-FFFF-FFFF00000000}"/>
  </bookViews>
  <sheets>
    <sheet name="норматив дох" sheetId="11" r:id="rId1"/>
    <sheet name="доходы" sheetId="9" r:id="rId2"/>
    <sheet name="ведомст" sheetId="26" r:id="rId3"/>
    <sheet name="функц" sheetId="25" r:id="rId4"/>
    <sheet name="РзПр" sheetId="27" r:id="rId5"/>
    <sheet name="МБТ" sheetId="12" r:id="rId6"/>
    <sheet name="МБТ району" sheetId="13" r:id="rId7"/>
    <sheet name="прогр замств" sheetId="7" r:id="rId8"/>
    <sheet name="КЦСР" sheetId="28" r:id="rId9"/>
    <sheet name="Мин бюджет" sheetId="15" r:id="rId10"/>
    <sheet name="Публ-прав обяз" sheetId="14" r:id="rId11"/>
    <sheet name="Методика" sheetId="16" r:id="rId12"/>
    <sheet name="муниц гарант" sheetId="8" r:id="rId13"/>
  </sheets>
  <externalReferences>
    <externalReference r:id="rId14"/>
    <externalReference r:id="rId15"/>
  </externalReferences>
  <definedNames>
    <definedName name="__bookmark_1" localSheetId="2">[1]Доходы_НОВ!#REF!</definedName>
    <definedName name="__bookmark_1" localSheetId="1">[1]Доходы_НОВ!#REF!</definedName>
    <definedName name="__bookmark_1" localSheetId="8">[1]Доходы_НОВ!#REF!</definedName>
    <definedName name="__bookmark_1" localSheetId="0">[1]Доходы_НОВ!#REF!</definedName>
    <definedName name="__bookmark_1" localSheetId="4">[1]Доходы_НОВ!#REF!</definedName>
    <definedName name="__bookmark_1" localSheetId="3">[1]Доходы_НОВ!#REF!</definedName>
    <definedName name="__bookmark_1">[1]Доходы_НОВ!#REF!</definedName>
    <definedName name="__bookmark_3" localSheetId="2">#REF!</definedName>
    <definedName name="__bookmark_3" localSheetId="1">#REF!</definedName>
    <definedName name="__bookmark_3" localSheetId="8">#REF!</definedName>
    <definedName name="__bookmark_3" localSheetId="0">#REF!</definedName>
    <definedName name="__bookmark_3" localSheetId="4">#REF!</definedName>
    <definedName name="__bookmark_3" localSheetId="3">#REF!</definedName>
    <definedName name="__bookmark_3">#REF!</definedName>
    <definedName name="__bookmark_4" localSheetId="2">#REF!</definedName>
    <definedName name="__bookmark_4" localSheetId="1">#REF!</definedName>
    <definedName name="__bookmark_4" localSheetId="8">#REF!</definedName>
    <definedName name="__bookmark_4" localSheetId="0">#REF!</definedName>
    <definedName name="__bookmark_4" localSheetId="4">#REF!</definedName>
    <definedName name="__bookmark_4" localSheetId="3">#REF!</definedName>
    <definedName name="__bookmark_4">#REF!</definedName>
    <definedName name="__bookmark_5" localSheetId="2">#REF!</definedName>
    <definedName name="__bookmark_5" localSheetId="1">#REF!</definedName>
    <definedName name="__bookmark_5" localSheetId="8">#REF!</definedName>
    <definedName name="__bookmark_5" localSheetId="0">#REF!</definedName>
    <definedName name="__bookmark_5" localSheetId="4">#REF!</definedName>
    <definedName name="__bookmark_5" localSheetId="3">#REF!</definedName>
    <definedName name="__bookmark_5">#REF!</definedName>
    <definedName name="_xlnm._FilterDatabase" localSheetId="2" hidden="1">ведомст!$M$13:$Z$197</definedName>
    <definedName name="_xlnm._FilterDatabase" localSheetId="8" hidden="1">КЦСР!$M$15:$Z$168</definedName>
    <definedName name="_xlnm._FilterDatabase" localSheetId="4" hidden="1">РзПр!$M$9:$Z$182</definedName>
    <definedName name="_xlnm.Print_Area" localSheetId="1">доходы!$B$1:$F$124</definedName>
    <definedName name="_xlnm.Print_Area" localSheetId="12">'муниц гарант'!$A$1:$K$23</definedName>
    <definedName name="_xlnm.Print_Area" localSheetId="0">'норматив дох'!$A$1:$C$102</definedName>
    <definedName name="_xlnm.Print_Area" localSheetId="7">'прогр замств'!$A$1:$D$22</definedName>
    <definedName name="ттт" localSheetId="2">[1]Доходы_НОВ!#REF!</definedName>
    <definedName name="ттт" localSheetId="8">[1]Доходы_НОВ!#REF!</definedName>
    <definedName name="ттт" localSheetId="4">[1]Доходы_НОВ!#REF!</definedName>
    <definedName name="ттт" localSheetId="3">[1]Доходы_НОВ!#REF!</definedName>
    <definedName name="ттт">[1]Доходы_НОВ!#REF!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5" i="28" l="1"/>
  <c r="K98" i="28"/>
  <c r="J98" i="28"/>
  <c r="J100" i="28"/>
  <c r="J71" i="28"/>
  <c r="J64" i="27"/>
  <c r="J126" i="27"/>
  <c r="E19" i="25"/>
  <c r="E31" i="25"/>
  <c r="K65" i="26"/>
  <c r="K128" i="26"/>
  <c r="K120" i="26" l="1"/>
  <c r="K93" i="26"/>
  <c r="D32" i="12" l="1"/>
  <c r="D30" i="12" s="1"/>
  <c r="D47" i="12"/>
  <c r="J96" i="28" l="1"/>
  <c r="J95" i="28" s="1"/>
  <c r="J107" i="28"/>
  <c r="J93" i="28"/>
  <c r="J90" i="28"/>
  <c r="J89" i="28"/>
  <c r="J88" i="28" s="1"/>
  <c r="J87" i="28" s="1"/>
  <c r="J65" i="28"/>
  <c r="J64" i="28" s="1"/>
  <c r="J61" i="28"/>
  <c r="J57" i="28"/>
  <c r="J89" i="27"/>
  <c r="J90" i="27"/>
  <c r="J50" i="28"/>
  <c r="J46" i="28"/>
  <c r="J45" i="28" s="1"/>
  <c r="J47" i="28"/>
  <c r="J27" i="28"/>
  <c r="J142" i="27"/>
  <c r="K112" i="27"/>
  <c r="J117" i="27"/>
  <c r="J118" i="27"/>
  <c r="J112" i="27"/>
  <c r="J111" i="27"/>
  <c r="J109" i="27"/>
  <c r="J110" i="27"/>
  <c r="J108" i="27" s="1"/>
  <c r="J92" i="27"/>
  <c r="J72" i="27"/>
  <c r="J51" i="27"/>
  <c r="J53" i="27"/>
  <c r="J28" i="27"/>
  <c r="J26" i="27"/>
  <c r="J25" i="27"/>
  <c r="G29" i="25"/>
  <c r="F29" i="25"/>
  <c r="M114" i="26"/>
  <c r="L114" i="26"/>
  <c r="E33" i="25"/>
  <c r="E30" i="25"/>
  <c r="E29" i="25"/>
  <c r="E26" i="25"/>
  <c r="E21" i="25"/>
  <c r="E17" i="25"/>
  <c r="K92" i="26"/>
  <c r="K54" i="26"/>
  <c r="K52" i="26" s="1"/>
  <c r="K112" i="26"/>
  <c r="K111" i="26" s="1"/>
  <c r="K143" i="26"/>
  <c r="K119" i="26"/>
  <c r="K114" i="26"/>
  <c r="K91" i="26"/>
  <c r="K73" i="26"/>
  <c r="K29" i="26"/>
  <c r="K27" i="26"/>
  <c r="K26" i="26"/>
  <c r="K25" i="26" s="1"/>
  <c r="D105" i="9"/>
  <c r="D104" i="9"/>
  <c r="D94" i="9"/>
  <c r="D89" i="9"/>
  <c r="D87" i="9" s="1"/>
  <c r="J70" i="28" l="1"/>
  <c r="J69" i="28" s="1"/>
  <c r="J68" i="28" s="1"/>
  <c r="J36" i="28"/>
  <c r="J49" i="28"/>
  <c r="J53" i="28"/>
  <c r="D37" i="12"/>
  <c r="J83" i="27"/>
  <c r="J94" i="27"/>
  <c r="J88" i="27" s="1"/>
  <c r="E24" i="25"/>
  <c r="K84" i="26"/>
  <c r="K90" i="26"/>
  <c r="K96" i="26"/>
  <c r="K36" i="27" l="1"/>
  <c r="F17" i="25"/>
  <c r="C11" i="13"/>
  <c r="D11" i="13"/>
  <c r="J80" i="28" l="1"/>
  <c r="J78" i="28" s="1"/>
  <c r="J159" i="27"/>
  <c r="J157" i="27" s="1"/>
  <c r="J156" i="27" s="1"/>
  <c r="K159" i="26"/>
  <c r="J40" i="28" l="1"/>
  <c r="J103" i="27"/>
  <c r="E27" i="25"/>
  <c r="K105" i="26"/>
  <c r="J24" i="27" l="1"/>
  <c r="J48" i="28" l="1"/>
  <c r="J105" i="28"/>
  <c r="K80" i="28"/>
  <c r="L25" i="26" l="1"/>
  <c r="K159" i="27"/>
  <c r="J58" i="27"/>
  <c r="J59" i="27"/>
  <c r="K24" i="27"/>
  <c r="F37" i="25"/>
  <c r="E25" i="25"/>
  <c r="L38" i="26" l="1"/>
  <c r="L37" i="26" s="1"/>
  <c r="L159" i="26"/>
  <c r="K60" i="26"/>
  <c r="J52" i="28" l="1"/>
  <c r="J51" i="28" s="1"/>
  <c r="J60" i="28"/>
  <c r="J59" i="28" s="1"/>
  <c r="J58" i="28" s="1"/>
  <c r="J125" i="27"/>
  <c r="J107" i="27"/>
  <c r="J106" i="27" s="1"/>
  <c r="J105" i="27" s="1"/>
  <c r="F34" i="9" l="1"/>
  <c r="E34" i="9"/>
  <c r="D34" i="9"/>
  <c r="L35" i="28" l="1"/>
  <c r="L34" i="28" s="1"/>
  <c r="L33" i="28" s="1"/>
  <c r="K35" i="28"/>
  <c r="K34" i="28" s="1"/>
  <c r="K33" i="28" s="1"/>
  <c r="J35" i="28"/>
  <c r="J34" i="28" s="1"/>
  <c r="J33" i="28" s="1"/>
  <c r="L110" i="28"/>
  <c r="K110" i="28"/>
  <c r="J110" i="28"/>
  <c r="L104" i="28"/>
  <c r="K104" i="28"/>
  <c r="J104" i="28"/>
  <c r="L106" i="28"/>
  <c r="K106" i="28"/>
  <c r="J106" i="28"/>
  <c r="L108" i="28"/>
  <c r="K108" i="28"/>
  <c r="J108" i="28"/>
  <c r="L132" i="28"/>
  <c r="L131" i="28" s="1"/>
  <c r="L130" i="28" s="1"/>
  <c r="K132" i="28"/>
  <c r="K131" i="28" s="1"/>
  <c r="K130" i="28" s="1"/>
  <c r="J132" i="28"/>
  <c r="J131" i="28" s="1"/>
  <c r="J130" i="28" s="1"/>
  <c r="J125" i="28"/>
  <c r="J124" i="28" s="1"/>
  <c r="J128" i="28"/>
  <c r="J127" i="28" s="1"/>
  <c r="L122" i="28"/>
  <c r="L121" i="28" s="1"/>
  <c r="K122" i="28"/>
  <c r="K121" i="28" s="1"/>
  <c r="J122" i="28"/>
  <c r="J121" i="28" s="1"/>
  <c r="L119" i="28"/>
  <c r="L118" i="28" s="1"/>
  <c r="K119" i="28"/>
  <c r="K118" i="28" s="1"/>
  <c r="J119" i="28"/>
  <c r="J118" i="28" s="1"/>
  <c r="L113" i="28"/>
  <c r="L112" i="28" s="1"/>
  <c r="K113" i="28"/>
  <c r="K112" i="28" s="1"/>
  <c r="J113" i="28"/>
  <c r="J112" i="28" s="1"/>
  <c r="J102" i="28"/>
  <c r="J101" i="28" s="1"/>
  <c r="L98" i="28"/>
  <c r="L95" i="28" s="1"/>
  <c r="K95" i="28"/>
  <c r="L92" i="28"/>
  <c r="L91" i="28" s="1"/>
  <c r="K92" i="28"/>
  <c r="K91" i="28" s="1"/>
  <c r="J92" i="28"/>
  <c r="J91" i="28" s="1"/>
  <c r="L88" i="28"/>
  <c r="L87" i="28" s="1"/>
  <c r="K88" i="28"/>
  <c r="K87" i="28" s="1"/>
  <c r="L85" i="28"/>
  <c r="L84" i="28" s="1"/>
  <c r="K85" i="28"/>
  <c r="K84" i="28" s="1"/>
  <c r="J85" i="28"/>
  <c r="J84" i="28" s="1"/>
  <c r="L78" i="28"/>
  <c r="L77" i="28" s="1"/>
  <c r="L76" i="28" s="1"/>
  <c r="K78" i="28"/>
  <c r="K77" i="28" s="1"/>
  <c r="K76" i="28" s="1"/>
  <c r="J77" i="28"/>
  <c r="J76" i="28" s="1"/>
  <c r="L70" i="28"/>
  <c r="L69" i="28" s="1"/>
  <c r="K70" i="28"/>
  <c r="K69" i="28" s="1"/>
  <c r="L74" i="28"/>
  <c r="L73" i="28" s="1"/>
  <c r="L72" i="28" s="1"/>
  <c r="K74" i="28"/>
  <c r="K73" i="28" s="1"/>
  <c r="K72" i="28" s="1"/>
  <c r="L64" i="28"/>
  <c r="L63" i="28" s="1"/>
  <c r="L62" i="28" s="1"/>
  <c r="K64" i="28"/>
  <c r="K63" i="28" s="1"/>
  <c r="K62" i="28" s="1"/>
  <c r="J63" i="28"/>
  <c r="J62" i="28" s="1"/>
  <c r="L60" i="28"/>
  <c r="L59" i="28" s="1"/>
  <c r="L58" i="28" s="1"/>
  <c r="K60" i="28"/>
  <c r="K59" i="28" s="1"/>
  <c r="K58" i="28" s="1"/>
  <c r="L56" i="28"/>
  <c r="L55" i="28" s="1"/>
  <c r="K56" i="28"/>
  <c r="K55" i="28" s="1"/>
  <c r="J56" i="28"/>
  <c r="J55" i="28" s="1"/>
  <c r="J54" i="28" s="1"/>
  <c r="L43" i="28"/>
  <c r="L42" i="28" s="1"/>
  <c r="L49" i="28"/>
  <c r="L48" i="28" s="1"/>
  <c r="K43" i="28"/>
  <c r="K42" i="28" s="1"/>
  <c r="K49" i="28"/>
  <c r="K48" i="28" s="1"/>
  <c r="J43" i="28"/>
  <c r="J42" i="28" s="1"/>
  <c r="J41" i="28" s="1"/>
  <c r="L39" i="28"/>
  <c r="L38" i="28" s="1"/>
  <c r="L37" i="28" s="1"/>
  <c r="K39" i="28"/>
  <c r="K38" i="28" s="1"/>
  <c r="K37" i="28" s="1"/>
  <c r="J39" i="28"/>
  <c r="J38" i="28" s="1"/>
  <c r="J37" i="28" s="1"/>
  <c r="J23" i="28"/>
  <c r="J22" i="28" s="1"/>
  <c r="L26" i="28"/>
  <c r="L25" i="28" s="1"/>
  <c r="K26" i="28"/>
  <c r="K25" i="28" s="1"/>
  <c r="J26" i="28"/>
  <c r="J25" i="28" s="1"/>
  <c r="L29" i="28"/>
  <c r="L28" i="28" s="1"/>
  <c r="K29" i="28"/>
  <c r="K28" i="28" s="1"/>
  <c r="J29" i="28"/>
  <c r="J28" i="28" s="1"/>
  <c r="L17" i="28"/>
  <c r="L16" i="28" s="1"/>
  <c r="L15" i="28" s="1"/>
  <c r="K17" i="28"/>
  <c r="K16" i="28" s="1"/>
  <c r="K15" i="28" s="1"/>
  <c r="J17" i="28"/>
  <c r="J16" i="28" s="1"/>
  <c r="J15" i="28" s="1"/>
  <c r="J83" i="28" l="1"/>
  <c r="J82" i="28" s="1"/>
  <c r="J81" i="28" s="1"/>
  <c r="J135" i="28" s="1"/>
  <c r="K54" i="28"/>
  <c r="L54" i="28"/>
  <c r="K117" i="28"/>
  <c r="K83" i="28"/>
  <c r="L83" i="28"/>
  <c r="J117" i="28"/>
  <c r="K21" i="28"/>
  <c r="K20" i="28" s="1"/>
  <c r="K19" i="28" s="1"/>
  <c r="L41" i="28"/>
  <c r="L117" i="28"/>
  <c r="L21" i="28"/>
  <c r="L20" i="28" s="1"/>
  <c r="L19" i="28" s="1"/>
  <c r="J21" i="28"/>
  <c r="J20" i="28" s="1"/>
  <c r="J19" i="28" s="1"/>
  <c r="K41" i="28"/>
  <c r="K68" i="28"/>
  <c r="J32" i="28"/>
  <c r="J31" i="28" s="1"/>
  <c r="L68" i="28"/>
  <c r="G20" i="25"/>
  <c r="F20" i="25"/>
  <c r="E20" i="25"/>
  <c r="L157" i="27"/>
  <c r="L156" i="27"/>
  <c r="L155" i="27" s="1"/>
  <c r="L154" i="27" s="1"/>
  <c r="L153" i="27" s="1"/>
  <c r="L152" i="27" s="1"/>
  <c r="K157" i="27"/>
  <c r="K156" i="27" s="1"/>
  <c r="K155" i="27" s="1"/>
  <c r="K154" i="27" s="1"/>
  <c r="K153" i="27" s="1"/>
  <c r="K152" i="27" s="1"/>
  <c r="J155" i="27"/>
  <c r="J154" i="27" s="1"/>
  <c r="L150" i="27"/>
  <c r="L149" i="27" s="1"/>
  <c r="L148" i="27" s="1"/>
  <c r="L147" i="27" s="1"/>
  <c r="L146" i="27" s="1"/>
  <c r="L145" i="27" s="1"/>
  <c r="K150" i="27"/>
  <c r="K149" i="27" s="1"/>
  <c r="K148" i="27" s="1"/>
  <c r="K147" i="27" s="1"/>
  <c r="K146" i="27" s="1"/>
  <c r="K145" i="27" s="1"/>
  <c r="J150" i="27"/>
  <c r="J149" i="27" s="1"/>
  <c r="J148" i="27" s="1"/>
  <c r="J147" i="27" s="1"/>
  <c r="J146" i="27" s="1"/>
  <c r="J145" i="27" s="1"/>
  <c r="J139" i="27"/>
  <c r="L141" i="27"/>
  <c r="L138" i="27" s="1"/>
  <c r="L137" i="27" s="1"/>
  <c r="L136" i="27" s="1"/>
  <c r="L135" i="27" s="1"/>
  <c r="L134" i="27" s="1"/>
  <c r="K141" i="27"/>
  <c r="K138" i="27" s="1"/>
  <c r="K137" i="27" s="1"/>
  <c r="K136" i="27" s="1"/>
  <c r="K135" i="27" s="1"/>
  <c r="K134" i="27" s="1"/>
  <c r="J141" i="27"/>
  <c r="L143" i="27"/>
  <c r="K143" i="27"/>
  <c r="J143" i="27"/>
  <c r="L125" i="27"/>
  <c r="L124" i="27" s="1"/>
  <c r="L128" i="27"/>
  <c r="L127" i="27" s="1"/>
  <c r="K125" i="27"/>
  <c r="K124" i="27" s="1"/>
  <c r="K128" i="27"/>
  <c r="K127" i="27" s="1"/>
  <c r="J124" i="27"/>
  <c r="J128" i="27"/>
  <c r="J127" i="27" s="1"/>
  <c r="L117" i="27"/>
  <c r="L116" i="27" s="1"/>
  <c r="L115" i="27" s="1"/>
  <c r="L114" i="27" s="1"/>
  <c r="L113" i="27" s="1"/>
  <c r="K117" i="27"/>
  <c r="K116" i="27" s="1"/>
  <c r="K115" i="27" s="1"/>
  <c r="K114" i="27" s="1"/>
  <c r="K113" i="27" s="1"/>
  <c r="J116" i="27"/>
  <c r="J115" i="27" s="1"/>
  <c r="J114" i="27" s="1"/>
  <c r="J113" i="27" s="1"/>
  <c r="L109" i="27"/>
  <c r="L111" i="27"/>
  <c r="K111" i="27"/>
  <c r="K109" i="27"/>
  <c r="L102" i="27"/>
  <c r="L101" i="27" s="1"/>
  <c r="L100" i="27" s="1"/>
  <c r="L99" i="27" s="1"/>
  <c r="L98" i="27" s="1"/>
  <c r="K102" i="27"/>
  <c r="K101" i="27" s="1"/>
  <c r="K100" i="27" s="1"/>
  <c r="K99" i="27" s="1"/>
  <c r="K98" i="27" s="1"/>
  <c r="J102" i="27"/>
  <c r="J101" i="27" s="1"/>
  <c r="J100" i="27" s="1"/>
  <c r="J99" i="27" s="1"/>
  <c r="J98" i="27" s="1"/>
  <c r="L91" i="27"/>
  <c r="L88" i="27" s="1"/>
  <c r="L96" i="27"/>
  <c r="L95" i="27" s="1"/>
  <c r="K91" i="27"/>
  <c r="K88" i="27" s="1"/>
  <c r="K96" i="27"/>
  <c r="K95" i="27" s="1"/>
  <c r="J91" i="27"/>
  <c r="J93" i="27"/>
  <c r="J96" i="27"/>
  <c r="J95" i="27" s="1"/>
  <c r="J87" i="27" s="1"/>
  <c r="L82" i="27"/>
  <c r="L81" i="27" s="1"/>
  <c r="L80" i="27" s="1"/>
  <c r="L79" i="27" s="1"/>
  <c r="L78" i="27" s="1"/>
  <c r="K82" i="27"/>
  <c r="K81" i="27" s="1"/>
  <c r="K80" i="27" s="1"/>
  <c r="K79" i="27" s="1"/>
  <c r="K78" i="27" s="1"/>
  <c r="J82" i="27"/>
  <c r="J81" i="27" s="1"/>
  <c r="J80" i="27" s="1"/>
  <c r="J79" i="27" s="1"/>
  <c r="J78" i="27" s="1"/>
  <c r="L76" i="27"/>
  <c r="L75" i="27" s="1"/>
  <c r="L74" i="27" s="1"/>
  <c r="K76" i="27"/>
  <c r="K75" i="27" s="1"/>
  <c r="K74" i="27" s="1"/>
  <c r="J76" i="27"/>
  <c r="J75" i="27" s="1"/>
  <c r="J74" i="27" s="1"/>
  <c r="L71" i="27"/>
  <c r="L70" i="27" s="1"/>
  <c r="L69" i="27" s="1"/>
  <c r="L68" i="27" s="1"/>
  <c r="L67" i="27" s="1"/>
  <c r="L66" i="27" s="1"/>
  <c r="K71" i="27"/>
  <c r="K70" i="27" s="1"/>
  <c r="K69" i="27" s="1"/>
  <c r="K68" i="27" s="1"/>
  <c r="J71" i="27"/>
  <c r="J70" i="27" s="1"/>
  <c r="J69" i="27" s="1"/>
  <c r="J68" i="27" s="1"/>
  <c r="J67" i="27" s="1"/>
  <c r="J66" i="27" s="1"/>
  <c r="L51" i="27"/>
  <c r="K51" i="27"/>
  <c r="J54" i="27"/>
  <c r="J56" i="27"/>
  <c r="L58" i="27"/>
  <c r="K58" i="27"/>
  <c r="L60" i="27"/>
  <c r="K60" i="27"/>
  <c r="J60" i="27"/>
  <c r="L62" i="27"/>
  <c r="K62" i="27"/>
  <c r="J62" i="27"/>
  <c r="J42" i="27"/>
  <c r="J41" i="27" s="1"/>
  <c r="J40" i="27" s="1"/>
  <c r="J39" i="27" s="1"/>
  <c r="J38" i="27" s="1"/>
  <c r="L36" i="27"/>
  <c r="J36" i="27"/>
  <c r="L32" i="27"/>
  <c r="K32" i="27"/>
  <c r="K31" i="27" s="1"/>
  <c r="J32" i="27"/>
  <c r="L34" i="27"/>
  <c r="L31" i="27" s="1"/>
  <c r="K34" i="27"/>
  <c r="J34" i="27"/>
  <c r="L29" i="27"/>
  <c r="K29" i="27"/>
  <c r="J29" i="27"/>
  <c r="L27" i="27"/>
  <c r="K27" i="27"/>
  <c r="J27" i="27"/>
  <c r="J23" i="27" s="1"/>
  <c r="L24" i="27"/>
  <c r="L18" i="27"/>
  <c r="L17" i="27" s="1"/>
  <c r="L16" i="27" s="1"/>
  <c r="L15" i="27" s="1"/>
  <c r="L14" i="27" s="1"/>
  <c r="K18" i="27"/>
  <c r="K17" i="27" s="1"/>
  <c r="K16" i="27" s="1"/>
  <c r="K15" i="27" s="1"/>
  <c r="K14" i="27" s="1"/>
  <c r="J18" i="27"/>
  <c r="J17" i="27" s="1"/>
  <c r="J16" i="27" s="1"/>
  <c r="J15" i="27" s="1"/>
  <c r="J14" i="27" s="1"/>
  <c r="G36" i="25"/>
  <c r="F36" i="25"/>
  <c r="E36" i="25"/>
  <c r="G34" i="25"/>
  <c r="F34" i="25"/>
  <c r="E34" i="25"/>
  <c r="G32" i="25"/>
  <c r="F32" i="25"/>
  <c r="E32" i="25"/>
  <c r="G28" i="25"/>
  <c r="F28" i="25"/>
  <c r="E28" i="25"/>
  <c r="G25" i="25"/>
  <c r="F25" i="25"/>
  <c r="G22" i="25"/>
  <c r="F22" i="25"/>
  <c r="E22" i="25"/>
  <c r="G15" i="25"/>
  <c r="F15" i="25"/>
  <c r="E15" i="25"/>
  <c r="M158" i="26"/>
  <c r="M157" i="26" s="1"/>
  <c r="M156" i="26" s="1"/>
  <c r="M155" i="26" s="1"/>
  <c r="M154" i="26" s="1"/>
  <c r="M153" i="26" s="1"/>
  <c r="L158" i="26"/>
  <c r="L157" i="26" s="1"/>
  <c r="L156" i="26" s="1"/>
  <c r="L155" i="26" s="1"/>
  <c r="L154" i="26" s="1"/>
  <c r="L153" i="26" s="1"/>
  <c r="M151" i="26"/>
  <c r="M150" i="26" s="1"/>
  <c r="M149" i="26" s="1"/>
  <c r="M148" i="26" s="1"/>
  <c r="M147" i="26" s="1"/>
  <c r="M146" i="26" s="1"/>
  <c r="L151" i="26"/>
  <c r="L150" i="26" s="1"/>
  <c r="L149" i="26" s="1"/>
  <c r="L148" i="26" s="1"/>
  <c r="L147" i="26" s="1"/>
  <c r="L146" i="26" s="1"/>
  <c r="K151" i="26"/>
  <c r="K150" i="26" s="1"/>
  <c r="K149" i="26" s="1"/>
  <c r="K148" i="26" s="1"/>
  <c r="K147" i="26" s="1"/>
  <c r="K146" i="26" s="1"/>
  <c r="K140" i="26"/>
  <c r="L142" i="26"/>
  <c r="K142" i="26"/>
  <c r="K139" i="26" s="1"/>
  <c r="M144" i="26"/>
  <c r="M139" i="26" s="1"/>
  <c r="M138" i="26" s="1"/>
  <c r="M137" i="26" s="1"/>
  <c r="M136" i="26" s="1"/>
  <c r="M135" i="26" s="1"/>
  <c r="L144" i="26"/>
  <c r="K144" i="26"/>
  <c r="L127" i="26"/>
  <c r="L126" i="26" s="1"/>
  <c r="K118" i="26"/>
  <c r="K117" i="26" s="1"/>
  <c r="K116" i="26" s="1"/>
  <c r="K115" i="26" s="1"/>
  <c r="L111" i="26"/>
  <c r="L110" i="26" s="1"/>
  <c r="K103" i="26"/>
  <c r="K102" i="26" s="1"/>
  <c r="K101" i="26" s="1"/>
  <c r="K100" i="26" s="1"/>
  <c r="M104" i="26"/>
  <c r="M103" i="26" s="1"/>
  <c r="M102" i="26" s="1"/>
  <c r="M101" i="26" s="1"/>
  <c r="M100" i="26" s="1"/>
  <c r="K104" i="26"/>
  <c r="M92" i="26"/>
  <c r="M89" i="26" s="1"/>
  <c r="L92" i="26"/>
  <c r="L89" i="26" s="1"/>
  <c r="M83" i="26"/>
  <c r="M82" i="26" s="1"/>
  <c r="M81" i="26" s="1"/>
  <c r="M80" i="26" s="1"/>
  <c r="M79" i="26" s="1"/>
  <c r="L83" i="26"/>
  <c r="L82" i="26" s="1"/>
  <c r="L81" i="26" s="1"/>
  <c r="L80" i="26" s="1"/>
  <c r="L79" i="26" s="1"/>
  <c r="K83" i="26"/>
  <c r="K82" i="26" s="1"/>
  <c r="K81" i="26" s="1"/>
  <c r="K80" i="26" s="1"/>
  <c r="K79" i="26" s="1"/>
  <c r="M77" i="26"/>
  <c r="M76" i="26" s="1"/>
  <c r="M75" i="26" s="1"/>
  <c r="L77" i="26"/>
  <c r="L76" i="26" s="1"/>
  <c r="L75" i="26" s="1"/>
  <c r="K77" i="26"/>
  <c r="K76" i="26" s="1"/>
  <c r="K75" i="26" s="1"/>
  <c r="M72" i="26"/>
  <c r="M71" i="26" s="1"/>
  <c r="M70" i="26" s="1"/>
  <c r="M69" i="26" s="1"/>
  <c r="M68" i="26" s="1"/>
  <c r="M67" i="26" s="1"/>
  <c r="L72" i="26"/>
  <c r="L71" i="26" s="1"/>
  <c r="L70" i="26" s="1"/>
  <c r="L69" i="26" s="1"/>
  <c r="L68" i="26" s="1"/>
  <c r="L67" i="26" s="1"/>
  <c r="K72" i="26"/>
  <c r="K71" i="26" s="1"/>
  <c r="K70" i="26" s="1"/>
  <c r="K69" i="26" s="1"/>
  <c r="K68" i="26" s="1"/>
  <c r="K67" i="26" s="1"/>
  <c r="M63" i="26"/>
  <c r="L63" i="26"/>
  <c r="K63" i="26"/>
  <c r="K57" i="26"/>
  <c r="K55" i="26"/>
  <c r="M52" i="26"/>
  <c r="L52" i="26"/>
  <c r="M25" i="26"/>
  <c r="M28" i="26"/>
  <c r="L28" i="26"/>
  <c r="K28" i="26"/>
  <c r="K24" i="26" s="1"/>
  <c r="M30" i="26"/>
  <c r="L30" i="26"/>
  <c r="K30" i="26"/>
  <c r="M19" i="26"/>
  <c r="M18" i="26" s="1"/>
  <c r="M17" i="26" s="1"/>
  <c r="M16" i="26" s="1"/>
  <c r="M15" i="26" s="1"/>
  <c r="L19" i="26"/>
  <c r="L18" i="26" s="1"/>
  <c r="L17" i="26" s="1"/>
  <c r="L16" i="26" s="1"/>
  <c r="L15" i="26" s="1"/>
  <c r="K19" i="26"/>
  <c r="K18" i="26" s="1"/>
  <c r="K17" i="26" s="1"/>
  <c r="K16" i="26" s="1"/>
  <c r="K15" i="26" s="1"/>
  <c r="M35" i="26"/>
  <c r="M32" i="26" s="1"/>
  <c r="M37" i="26"/>
  <c r="K42" i="26"/>
  <c r="K41" i="26" s="1"/>
  <c r="K40" i="26" s="1"/>
  <c r="K39" i="26" s="1"/>
  <c r="K43" i="26"/>
  <c r="K23" i="27" l="1"/>
  <c r="L24" i="26"/>
  <c r="J31" i="27"/>
  <c r="J22" i="27" s="1"/>
  <c r="J21" i="27" s="1"/>
  <c r="J20" i="27" s="1"/>
  <c r="K22" i="27"/>
  <c r="K50" i="27"/>
  <c r="K49" i="27" s="1"/>
  <c r="K48" i="27" s="1"/>
  <c r="K44" i="27" s="1"/>
  <c r="J138" i="27"/>
  <c r="J137" i="27" s="1"/>
  <c r="J136" i="27" s="1"/>
  <c r="J135" i="27" s="1"/>
  <c r="J134" i="27" s="1"/>
  <c r="J50" i="27"/>
  <c r="L108" i="27"/>
  <c r="L107" i="27" s="1"/>
  <c r="L106" i="27" s="1"/>
  <c r="L105" i="27" s="1"/>
  <c r="K108" i="27"/>
  <c r="K107" i="27" s="1"/>
  <c r="K106" i="27" s="1"/>
  <c r="K105" i="27" s="1"/>
  <c r="K32" i="28"/>
  <c r="K31" i="28" s="1"/>
  <c r="K87" i="27"/>
  <c r="K86" i="27" s="1"/>
  <c r="K85" i="27" s="1"/>
  <c r="K84" i="27" s="1"/>
  <c r="J152" i="27"/>
  <c r="J153" i="27"/>
  <c r="L123" i="27"/>
  <c r="L122" i="27" s="1"/>
  <c r="L121" i="27" s="1"/>
  <c r="L23" i="27"/>
  <c r="L22" i="27" s="1"/>
  <c r="L21" i="27" s="1"/>
  <c r="L20" i="27" s="1"/>
  <c r="J73" i="27"/>
  <c r="K123" i="27"/>
  <c r="K122" i="27" s="1"/>
  <c r="K121" i="27" s="1"/>
  <c r="K104" i="27" s="1"/>
  <c r="L50" i="27"/>
  <c r="L49" i="27" s="1"/>
  <c r="L48" i="27" s="1"/>
  <c r="L44" i="27" s="1"/>
  <c r="K73" i="27"/>
  <c r="K21" i="27"/>
  <c r="L73" i="27"/>
  <c r="L87" i="27"/>
  <c r="L86" i="27" s="1"/>
  <c r="L85" i="27" s="1"/>
  <c r="L84" i="27" s="1"/>
  <c r="K138" i="26"/>
  <c r="K137" i="26" s="1"/>
  <c r="K136" i="26" s="1"/>
  <c r="K135" i="26" s="1"/>
  <c r="L139" i="26"/>
  <c r="L138" i="26" s="1"/>
  <c r="L137" i="26" s="1"/>
  <c r="L136" i="26" s="1"/>
  <c r="L135" i="26" s="1"/>
  <c r="M24" i="26"/>
  <c r="M23" i="26" s="1"/>
  <c r="L32" i="28"/>
  <c r="L31" i="28" s="1"/>
  <c r="J49" i="27"/>
  <c r="J48" i="27" s="1"/>
  <c r="J44" i="27" s="1"/>
  <c r="K74" i="26"/>
  <c r="M74" i="26"/>
  <c r="L74" i="26"/>
  <c r="F39" i="25"/>
  <c r="G39" i="25"/>
  <c r="J123" i="27"/>
  <c r="J122" i="27" s="1"/>
  <c r="J121" i="27" s="1"/>
  <c r="J104" i="27" s="1"/>
  <c r="K66" i="27"/>
  <c r="K67" i="27"/>
  <c r="L82" i="28"/>
  <c r="L81" i="28" s="1"/>
  <c r="K82" i="28"/>
  <c r="K81" i="28" s="1"/>
  <c r="D84" i="9"/>
  <c r="D83" i="9" s="1"/>
  <c r="D21" i="9"/>
  <c r="L104" i="27" l="1"/>
  <c r="J13" i="27"/>
  <c r="K20" i="27"/>
  <c r="K13" i="27" s="1"/>
  <c r="K161" i="27" s="1"/>
  <c r="L13" i="27"/>
  <c r="L161" i="27" s="1"/>
  <c r="K135" i="28"/>
  <c r="L135" i="28"/>
  <c r="J86" i="27"/>
  <c r="J85" i="27" s="1"/>
  <c r="J84" i="27" s="1"/>
  <c r="J161" i="27" l="1"/>
  <c r="E39" i="25"/>
  <c r="L130" i="26" l="1"/>
  <c r="L129" i="26" s="1"/>
  <c r="L125" i="26" s="1"/>
  <c r="L124" i="26" s="1"/>
  <c r="L123" i="26" s="1"/>
  <c r="K130" i="26"/>
  <c r="K129" i="26" s="1"/>
  <c r="E41" i="12" l="1"/>
  <c r="E37" i="12"/>
  <c r="F14" i="12" l="1"/>
  <c r="F13" i="12" s="1"/>
  <c r="E14" i="12"/>
  <c r="E13" i="12" s="1"/>
  <c r="D14" i="12"/>
  <c r="D13" i="12" s="1"/>
  <c r="L119" i="26" l="1"/>
  <c r="L118" i="26" s="1"/>
  <c r="L117" i="26" s="1"/>
  <c r="L116" i="26" s="1"/>
  <c r="L115" i="26" s="1"/>
  <c r="L109" i="26"/>
  <c r="L108" i="26" s="1"/>
  <c r="L107" i="26" s="1"/>
  <c r="L113" i="26"/>
  <c r="K113" i="26"/>
  <c r="K106" i="26" s="1"/>
  <c r="M113" i="26"/>
  <c r="M95" i="26"/>
  <c r="M94" i="26" s="1"/>
  <c r="K95" i="26"/>
  <c r="K94" i="26" s="1"/>
  <c r="L95" i="26"/>
  <c r="L94" i="26" s="1"/>
  <c r="M133" i="26"/>
  <c r="M132" i="26" s="1"/>
  <c r="K133" i="26"/>
  <c r="K132" i="26" s="1"/>
  <c r="L133" i="26"/>
  <c r="L132" i="26" s="1"/>
  <c r="L33" i="26"/>
  <c r="K33" i="26"/>
  <c r="K89" i="26" l="1"/>
  <c r="K107" i="26"/>
  <c r="K110" i="26"/>
  <c r="K109" i="26" s="1"/>
  <c r="K108" i="26" s="1"/>
  <c r="F97" i="9"/>
  <c r="E97" i="9"/>
  <c r="D97" i="9"/>
  <c r="F95" i="9" l="1"/>
  <c r="E95" i="9"/>
  <c r="D95" i="9"/>
  <c r="F93" i="9" l="1"/>
  <c r="E93" i="9"/>
  <c r="E92" i="9" s="1"/>
  <c r="D93" i="9"/>
  <c r="E99" i="9"/>
  <c r="F99" i="9"/>
  <c r="F92" i="9" l="1"/>
  <c r="F78" i="9"/>
  <c r="E78" i="9"/>
  <c r="D78" i="9"/>
  <c r="M119" i="26" l="1"/>
  <c r="M118" i="26" s="1"/>
  <c r="M117" i="26" s="1"/>
  <c r="M116" i="26" s="1"/>
  <c r="M115" i="26" s="1"/>
  <c r="M130" i="26"/>
  <c r="M129" i="26" s="1"/>
  <c r="N163" i="26"/>
  <c r="M127" i="26" l="1"/>
  <c r="M126" i="26" s="1"/>
  <c r="M125" i="26" s="1"/>
  <c r="M124" i="26" s="1"/>
  <c r="M123" i="26" s="1"/>
  <c r="K98" i="26"/>
  <c r="K97" i="26" s="1"/>
  <c r="K88" i="26" s="1"/>
  <c r="M98" i="26"/>
  <c r="M97" i="26" s="1"/>
  <c r="M88" i="26" s="1"/>
  <c r="M87" i="26" s="1"/>
  <c r="M86" i="26" s="1"/>
  <c r="M85" i="26" s="1"/>
  <c r="L105" i="26"/>
  <c r="L104" i="26" s="1"/>
  <c r="L103" i="26" s="1"/>
  <c r="L102" i="26" s="1"/>
  <c r="L101" i="26" s="1"/>
  <c r="L100" i="26" s="1"/>
  <c r="M62" i="26"/>
  <c r="M61" i="26" s="1"/>
  <c r="M60" i="26"/>
  <c r="M59" i="26" s="1"/>
  <c r="M51" i="26" s="1"/>
  <c r="M50" i="26" s="1"/>
  <c r="M49" i="26" s="1"/>
  <c r="M45" i="26" s="1"/>
  <c r="M22" i="26"/>
  <c r="M21" i="26" s="1"/>
  <c r="K158" i="26"/>
  <c r="K62" i="26"/>
  <c r="K61" i="26" s="1"/>
  <c r="K59" i="26"/>
  <c r="K38" i="26"/>
  <c r="K37" i="26" s="1"/>
  <c r="K36" i="26"/>
  <c r="K35" i="26" s="1"/>
  <c r="L62" i="26"/>
  <c r="L61" i="26" s="1"/>
  <c r="L60" i="26"/>
  <c r="L59" i="26" s="1"/>
  <c r="L51" i="26" s="1"/>
  <c r="L50" i="26" s="1"/>
  <c r="L49" i="26" s="1"/>
  <c r="L45" i="26" s="1"/>
  <c r="L36" i="26"/>
  <c r="L35" i="26" s="1"/>
  <c r="K32" i="26" l="1"/>
  <c r="K23" i="26" s="1"/>
  <c r="K22" i="26" s="1"/>
  <c r="K21" i="26" s="1"/>
  <c r="K156" i="26"/>
  <c r="K155" i="26" s="1"/>
  <c r="K154" i="26" s="1"/>
  <c r="K153" i="26" s="1"/>
  <c r="K157" i="26"/>
  <c r="L32" i="26"/>
  <c r="L23" i="26" s="1"/>
  <c r="L22" i="26" s="1"/>
  <c r="L21" i="26" s="1"/>
  <c r="L14" i="26" s="1"/>
  <c r="K51" i="26"/>
  <c r="K50" i="26" s="1"/>
  <c r="K49" i="26" s="1"/>
  <c r="K45" i="26" s="1"/>
  <c r="K87" i="26"/>
  <c r="K86" i="26" s="1"/>
  <c r="K85" i="26" s="1"/>
  <c r="L106" i="26"/>
  <c r="M110" i="26"/>
  <c r="M111" i="26"/>
  <c r="M14" i="26"/>
  <c r="K127" i="26"/>
  <c r="K126" i="26" s="1"/>
  <c r="K125" i="26" s="1"/>
  <c r="K124" i="26" s="1"/>
  <c r="K123" i="26" s="1"/>
  <c r="L98" i="26"/>
  <c r="L97" i="26" s="1"/>
  <c r="L88" i="26" s="1"/>
  <c r="L87" i="26" s="1"/>
  <c r="L85" i="26" s="1"/>
  <c r="K14" i="26" l="1"/>
  <c r="L162" i="26"/>
  <c r="L13" i="26" s="1"/>
  <c r="K162" i="26"/>
  <c r="L86" i="26"/>
  <c r="L163" i="26"/>
  <c r="L166" i="26" s="1"/>
  <c r="M109" i="26"/>
  <c r="M108" i="26" s="1"/>
  <c r="M107" i="26" s="1"/>
  <c r="M106" i="26" s="1"/>
  <c r="M163" i="26" s="1"/>
  <c r="M166" i="26" s="1"/>
  <c r="K163" i="26"/>
  <c r="E11" i="13"/>
  <c r="K13" i="26" l="1"/>
  <c r="M162" i="26"/>
  <c r="M13" i="26" s="1"/>
  <c r="F36" i="9"/>
  <c r="E104" i="9"/>
  <c r="M164" i="26" l="1"/>
  <c r="E31" i="9"/>
  <c r="E27" i="9"/>
  <c r="D36" i="9" l="1"/>
  <c r="J14" i="14" l="1"/>
  <c r="I14" i="14"/>
  <c r="H14" i="14"/>
  <c r="F56" i="12"/>
  <c r="F55" i="12" s="1"/>
  <c r="F54" i="12" s="1"/>
  <c r="E56" i="12"/>
  <c r="E55" i="12" s="1"/>
  <c r="E54" i="12" s="1"/>
  <c r="D56" i="12"/>
  <c r="D55" i="12" s="1"/>
  <c r="D54" i="12" s="1"/>
  <c r="F53" i="12"/>
  <c r="F52" i="12" s="1"/>
  <c r="F51" i="12" s="1"/>
  <c r="F50" i="12" s="1"/>
  <c r="E53" i="12"/>
  <c r="E52" i="12" s="1"/>
  <c r="E51" i="12" s="1"/>
  <c r="E50" i="12" s="1"/>
  <c r="D52" i="12"/>
  <c r="D51" i="12" s="1"/>
  <c r="D50" i="12" s="1"/>
  <c r="F48" i="12"/>
  <c r="E48" i="12"/>
  <c r="D48" i="12"/>
  <c r="E46" i="12"/>
  <c r="F46" i="12"/>
  <c r="D46" i="12"/>
  <c r="F43" i="12"/>
  <c r="E44" i="12"/>
  <c r="E43" i="12" s="1"/>
  <c r="D43" i="12"/>
  <c r="F42" i="12"/>
  <c r="F41" i="12" s="1"/>
  <c r="D42" i="12"/>
  <c r="D41" i="12" s="1"/>
  <c r="F40" i="12"/>
  <c r="F39" i="12" s="1"/>
  <c r="E40" i="12"/>
  <c r="E39" i="12" s="1"/>
  <c r="D40" i="12"/>
  <c r="D39" i="12" s="1"/>
  <c r="F38" i="12"/>
  <c r="F35" i="12"/>
  <c r="E35" i="12"/>
  <c r="D35" i="12"/>
  <c r="F27" i="12"/>
  <c r="F26" i="12" s="1"/>
  <c r="E27" i="12"/>
  <c r="E26" i="12" s="1"/>
  <c r="F25" i="12"/>
  <c r="E25" i="12"/>
  <c r="F24" i="12"/>
  <c r="E24" i="12"/>
  <c r="D24" i="12"/>
  <c r="F23" i="12"/>
  <c r="E23" i="12"/>
  <c r="F22" i="12"/>
  <c r="E22" i="12"/>
  <c r="D22" i="12"/>
  <c r="F21" i="12"/>
  <c r="E21" i="12"/>
  <c r="E34" i="12" l="1"/>
  <c r="F20" i="12"/>
  <c r="F19" i="12" s="1"/>
  <c r="F18" i="12" s="1"/>
  <c r="D34" i="12"/>
  <c r="E20" i="12"/>
  <c r="E19" i="12" s="1"/>
  <c r="E18" i="12" s="1"/>
  <c r="D27" i="12"/>
  <c r="D26" i="12" s="1"/>
  <c r="F34" i="12"/>
  <c r="D20" i="12"/>
  <c r="D19" i="12" s="1"/>
  <c r="D45" i="12"/>
  <c r="F45" i="12"/>
  <c r="E45" i="12"/>
  <c r="D18" i="12" l="1"/>
  <c r="D17" i="12"/>
  <c r="E17" i="12"/>
  <c r="E16" i="12" s="1"/>
  <c r="F17" i="12"/>
  <c r="F16" i="12" s="1"/>
  <c r="D16" i="12" l="1"/>
  <c r="E49" i="9"/>
  <c r="E14" i="9"/>
  <c r="D14" i="9"/>
  <c r="D99" i="9" l="1"/>
  <c r="D92" i="9" s="1"/>
  <c r="F14" i="9" l="1"/>
  <c r="D31" i="9"/>
  <c r="F104" i="9" l="1"/>
  <c r="F106" i="9"/>
  <c r="E106" i="9"/>
  <c r="D106" i="9"/>
  <c r="E36" i="9"/>
  <c r="F121" i="9" l="1"/>
  <c r="F120" i="9" s="1"/>
  <c r="E121" i="9"/>
  <c r="E120" i="9" s="1"/>
  <c r="D121" i="9"/>
  <c r="D120" i="9" s="1"/>
  <c r="F111" i="9"/>
  <c r="E111" i="9"/>
  <c r="D111" i="9"/>
  <c r="F109" i="9"/>
  <c r="E109" i="9"/>
  <c r="D109" i="9"/>
  <c r="D108" i="9" s="1"/>
  <c r="F102" i="9"/>
  <c r="E102" i="9"/>
  <c r="D102" i="9"/>
  <c r="D101" i="9" s="1"/>
  <c r="F87" i="9"/>
  <c r="E87" i="9"/>
  <c r="F84" i="9"/>
  <c r="F83" i="9" s="1"/>
  <c r="E84" i="9"/>
  <c r="E83" i="9" s="1"/>
  <c r="D82" i="9"/>
  <c r="F76" i="9"/>
  <c r="E76" i="9"/>
  <c r="D76" i="9"/>
  <c r="F74" i="9"/>
  <c r="E74" i="9"/>
  <c r="D74" i="9"/>
  <c r="F71" i="9"/>
  <c r="F70" i="9" s="1"/>
  <c r="E71" i="9"/>
  <c r="E70" i="9" s="1"/>
  <c r="D71" i="9"/>
  <c r="D70" i="9" s="1"/>
  <c r="F68" i="9"/>
  <c r="F67" i="9" s="1"/>
  <c r="E68" i="9"/>
  <c r="E67" i="9" s="1"/>
  <c r="D68" i="9"/>
  <c r="D67" i="9" s="1"/>
  <c r="F65" i="9"/>
  <c r="F64" i="9" s="1"/>
  <c r="E65" i="9"/>
  <c r="E64" i="9" s="1"/>
  <c r="D65" i="9"/>
  <c r="D64" i="9" s="1"/>
  <c r="F62" i="9"/>
  <c r="F61" i="9" s="1"/>
  <c r="E62" i="9"/>
  <c r="E61" i="9" s="1"/>
  <c r="D62" i="9"/>
  <c r="D61" i="9" s="1"/>
  <c r="F58" i="9"/>
  <c r="E58" i="9"/>
  <c r="D58" i="9"/>
  <c r="F56" i="9"/>
  <c r="E56" i="9"/>
  <c r="D56" i="9"/>
  <c r="F52" i="9"/>
  <c r="F51" i="9" s="1"/>
  <c r="E52" i="9"/>
  <c r="E51" i="9" s="1"/>
  <c r="D52" i="9"/>
  <c r="D51" i="9" s="1"/>
  <c r="F49" i="9"/>
  <c r="D49" i="9"/>
  <c r="F47" i="9"/>
  <c r="E47" i="9"/>
  <c r="D47" i="9"/>
  <c r="F43" i="9"/>
  <c r="F42" i="9" s="1"/>
  <c r="F41" i="9" s="1"/>
  <c r="E43" i="9"/>
  <c r="E42" i="9" s="1"/>
  <c r="E41" i="9" s="1"/>
  <c r="D43" i="9"/>
  <c r="D42" i="9" s="1"/>
  <c r="D41" i="9" s="1"/>
  <c r="F39" i="9"/>
  <c r="F38" i="9" s="1"/>
  <c r="E39" i="9"/>
  <c r="E38" i="9" s="1"/>
  <c r="D39" i="9"/>
  <c r="D38" i="9" s="1"/>
  <c r="F31" i="9"/>
  <c r="F27" i="9"/>
  <c r="F26" i="9" s="1"/>
  <c r="E26" i="9"/>
  <c r="D27" i="9"/>
  <c r="D26" i="9" s="1"/>
  <c r="F21" i="9"/>
  <c r="F20" i="9" s="1"/>
  <c r="E21" i="9"/>
  <c r="E20" i="9" s="1"/>
  <c r="D20" i="9"/>
  <c r="F13" i="9"/>
  <c r="E13" i="9"/>
  <c r="D13" i="9"/>
  <c r="D81" i="9" l="1"/>
  <c r="D80" i="9" s="1"/>
  <c r="D73" i="9"/>
  <c r="D55" i="9"/>
  <c r="D54" i="9" s="1"/>
  <c r="E73" i="9"/>
  <c r="F46" i="9"/>
  <c r="F45" i="9" s="1"/>
  <c r="E46" i="9"/>
  <c r="E45" i="9" s="1"/>
  <c r="D46" i="9"/>
  <c r="D45" i="9" s="1"/>
  <c r="F101" i="9"/>
  <c r="F82" i="9" s="1"/>
  <c r="F81" i="9" s="1"/>
  <c r="F55" i="9"/>
  <c r="F54" i="9" s="1"/>
  <c r="E60" i="9"/>
  <c r="D60" i="9"/>
  <c r="E82" i="9"/>
  <c r="E101" i="9"/>
  <c r="E108" i="9"/>
  <c r="F33" i="9"/>
  <c r="F30" i="9" s="1"/>
  <c r="D33" i="9"/>
  <c r="D30" i="9" s="1"/>
  <c r="D12" i="9" s="1"/>
  <c r="E33" i="9"/>
  <c r="E30" i="9" s="1"/>
  <c r="F60" i="9"/>
  <c r="F108" i="9"/>
  <c r="E55" i="9"/>
  <c r="E54" i="9" s="1"/>
  <c r="F73" i="9"/>
  <c r="D124" i="9" l="1"/>
  <c r="E81" i="9"/>
  <c r="E80" i="9" s="1"/>
  <c r="F80" i="9"/>
  <c r="E12" i="9"/>
  <c r="F12" i="9"/>
  <c r="E124" i="9" l="1"/>
  <c r="F124" i="9"/>
</calcChain>
</file>

<file path=xl/sharedStrings.xml><?xml version="1.0" encoding="utf-8"?>
<sst xmlns="http://schemas.openxmlformats.org/spreadsheetml/2006/main" count="3178" uniqueCount="689">
  <si>
    <t>ВСЕГО РАСХОДОВ</t>
  </si>
  <si>
    <t/>
  </si>
  <si>
    <t>Условно утвержденные расходы</t>
  </si>
  <si>
    <t>00000</t>
  </si>
  <si>
    <t>00</t>
  </si>
  <si>
    <t>0</t>
  </si>
  <si>
    <t>01</t>
  </si>
  <si>
    <t>85</t>
  </si>
  <si>
    <t>310</t>
  </si>
  <si>
    <t>Публичные нормативные социальные выплаты гражданам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</si>
  <si>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</si>
  <si>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</si>
  <si>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</si>
  <si>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</si>
  <si>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</si>
  <si>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</si>
  <si>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</si>
  <si>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Культура</t>
  </si>
  <si>
    <t>КУЛЬТУРА, КИНЕМАТОГРАФИЯ</t>
  </si>
  <si>
    <t>240</t>
  </si>
  <si>
    <t>90038</t>
  </si>
  <si>
    <t>03</t>
  </si>
  <si>
    <t>Иные закупки товаров, работ и услуг для обеспечения государственных (муниципальных) нужд</t>
  </si>
  <si>
    <t>Освещение улиц</t>
  </si>
  <si>
    <t>90036</t>
  </si>
  <si>
    <t>Благоустройство</t>
  </si>
  <si>
    <t>90035</t>
  </si>
  <si>
    <t>Мероприятия в области коммунального хозяйства</t>
  </si>
  <si>
    <t>Коммунальное хозяйство</t>
  </si>
  <si>
    <t>90032</t>
  </si>
  <si>
    <t>02</t>
  </si>
  <si>
    <t>4</t>
  </si>
  <si>
    <t>Мероприятия в области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</si>
  <si>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</si>
  <si>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</si>
  <si>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</si>
  <si>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90050</t>
  </si>
  <si>
    <t>06</t>
  </si>
  <si>
    <t>Содержание сети автомобильных дорог общего пользования местного значения</t>
  </si>
  <si>
    <t>05</t>
  </si>
  <si>
    <t>Дорожное хозяйство (дорожные фонды)</t>
  </si>
  <si>
    <t>НАЦИОНАЛЬНАЯ ЭКОНОМИКА</t>
  </si>
  <si>
    <t>90053</t>
  </si>
  <si>
    <t>Обеспечение первичных мер пожарной безопасности в границах населенных пунктов поселения</t>
  </si>
  <si>
    <t>75</t>
  </si>
  <si>
    <t>Органы юстиции</t>
  </si>
  <si>
    <t>НАЦИОНАЛЬНАЯ БЕЗОПАСНОСТЬ И ПРАВООХРАНИТЕЛЬНАЯ ДЕЯТЕЛЬНОСТЬ</t>
  </si>
  <si>
    <t>51180</t>
  </si>
  <si>
    <t>04</t>
  </si>
  <si>
    <t>86</t>
  </si>
  <si>
    <t>120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</si>
  <si>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</si>
  <si>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</si>
  <si>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</si>
  <si>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850</t>
  </si>
  <si>
    <t>90010</t>
  </si>
  <si>
    <t>Уплата налогов, сборов и иных платежей</t>
  </si>
  <si>
    <t>Выполнение других общегосударственных вопросов</t>
  </si>
  <si>
    <t>90004</t>
  </si>
  <si>
    <t>Уплата членских взносов</t>
  </si>
  <si>
    <t>Другие общегосударственные вопросы</t>
  </si>
  <si>
    <t>10002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</si>
  <si>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</si>
  <si>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</si>
  <si>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</si>
  <si>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</si>
  <si>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КОСГУ</t>
  </si>
  <si>
    <t>ВР</t>
  </si>
  <si>
    <t>ЦСР</t>
  </si>
  <si>
    <t>ПР</t>
  </si>
  <si>
    <t>РЗ</t>
  </si>
  <si>
    <t>ВЕД</t>
  </si>
  <si>
    <t>НАИМЕНОВАНИЕ</t>
  </si>
  <si>
    <t>рублей</t>
  </si>
  <si>
    <t>ВЕДОМСТВЕННАЯ СТРУКТУРА РАСХОДОВ БЮДЖЕТА МУНИЦИПАЛЬНОГО ОБРАЗОВАНИЯ</t>
  </si>
  <si>
    <t>к решению Совета депутатов</t>
  </si>
  <si>
    <t xml:space="preserve">      </t>
  </si>
  <si>
    <t>Вид заимствований</t>
  </si>
  <si>
    <t>Сумма</t>
  </si>
  <si>
    <t>Внутренние заимствования (привлечение/погашение), в том числе:</t>
  </si>
  <si>
    <t xml:space="preserve">Кредиты кредитных организаций в валюте Российской Федерации </t>
  </si>
  <si>
    <t xml:space="preserve">1. Получение кредитов от кредитных организаций в валюте Российской Федерации </t>
  </si>
  <si>
    <t>2. Погашение кредитов от кредитных организаций в валюте Российской Федерации</t>
  </si>
  <si>
    <t xml:space="preserve">Бюджетные кредиты от других бюджетов бюджетной системы Российской Федерации  </t>
  </si>
  <si>
    <t>ПРОГРАММА</t>
  </si>
  <si>
    <t>№ п/п</t>
  </si>
  <si>
    <t>Цель гарантирования</t>
  </si>
  <si>
    <t>Наименование принципала</t>
  </si>
  <si>
    <t>Наличие права регрессного требования (уступки права требования)</t>
  </si>
  <si>
    <t xml:space="preserve">Сумма гарантирования </t>
  </si>
  <si>
    <t>Сумма обязательств</t>
  </si>
  <si>
    <t>Иные условия предоставления и исполнения гарантий</t>
  </si>
  <si>
    <t>(тыс. рублей)</t>
  </si>
  <si>
    <t xml:space="preserve">на </t>
  </si>
  <si>
    <t>год</t>
  </si>
  <si>
    <t xml:space="preserve"> год</t>
  </si>
  <si>
    <t>-</t>
  </si>
  <si>
    <t>Срок действия муниципальных гарантий и срок исполнения обязательств по ним определяются в договорах о предоставлении муниципальных гарантий</t>
  </si>
  <si>
    <t>ИТОГО</t>
  </si>
  <si>
    <t xml:space="preserve">ПОСТУПЛЕНИЕ ДОХОДОВ В БЮДЖЕТ </t>
  </si>
  <si>
    <t>Код дохода</t>
  </si>
  <si>
    <t>Наименование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</si>
  <si>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</si>
  <si>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</si>
  <si>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</si>
  <si>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</si>
  <si>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</si>
  <si>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</si>
  <si>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</si>
  <si>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</si>
  <si>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</si>
  <si>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</si>
  <si>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</si>
  <si>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</si>
  <si>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</si>
  <si>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</si>
  <si>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</si>
  <si>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</si>
  <si>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</si>
  <si>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</si>
  <si>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</si>
  <si>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</si>
  <si>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</si>
  <si>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</si>
  <si>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</si>
  <si>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</si>
  <si>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</si>
  <si>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</si>
  <si>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</si>
  <si>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1 05 03020 01 0000 110</t>
  </si>
  <si>
    <t>Единый сельскохозяйственный налог (за налоговые периоды, истекшие до 1 января 2011 года)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</si>
  <si>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</si>
  <si>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</si>
  <si>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</si>
  <si>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</si>
  <si>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</si>
  <si>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</si>
  <si>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</si>
  <si>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</si>
  <si>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</si>
  <si>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</si>
  <si>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</si>
  <si>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организаций,обладающих земельным участком, расположенным в границах сельских поселений.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</si>
  <si>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</si>
  <si>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</si>
  <si>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</si>
  <si>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</si>
  <si>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</si>
  <si>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</si>
  <si>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</si>
  <si>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</si>
  <si>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</si>
  <si>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</si>
  <si>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1 09 00000 00 0000 000</t>
  </si>
  <si>
    <t>ЗАДОЛЖЕННОСТЬ И ПЕРЕРАСЧЕТЫ ПО ОТМЕНЕННЫМ НАЛОГАМ, СБОРАМ И ИНЫМ ОБЯЗАТЕЛЬНЫМ ПЛАТЕЖАМ</t>
  </si>
  <si>
    <t>1 09 04000 00 0000 110</t>
  </si>
  <si>
    <t>Налоги на имущество</t>
  </si>
  <si>
    <t>1 09 04050 00 0000 110</t>
  </si>
  <si>
    <t>Земельный налог (по обязательствам, возникшим до 1 января 2006 г.)</t>
  </si>
  <si>
    <t>1 09 04053 10 0000 110</t>
  </si>
  <si>
    <t>Земельный налог (по обязательствам, возникшим до 1 января 2006 г.), мобилизуемый на территориях сельских поселений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</si>
  <si>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</si>
  <si>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</si>
  <si>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</si>
  <si>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</si>
  <si>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1 11 050200 00 000 120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</si>
  <si>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</si>
  <si>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</si>
  <si>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</si>
  <si>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</si>
  <si>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</si>
  <si>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</si>
  <si>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</si>
  <si>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</si>
  <si>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</si>
  <si>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</si>
  <si>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</si>
  <si>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</si>
  <si>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</si>
  <si>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</si>
  <si>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</si>
  <si>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</si>
  <si>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</si>
  <si>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</si>
  <si>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</si>
  <si>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</si>
  <si>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</si>
  <si>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1 13 02990 00 0000 130</t>
  </si>
  <si>
    <t>Прочие доходы от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</si>
  <si>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</si>
  <si>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</si>
  <si>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</si>
  <si>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</si>
  <si>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</si>
  <si>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</si>
  <si>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</si>
  <si>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</si>
  <si>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</si>
  <si>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</si>
  <si>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</si>
  <si>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</si>
  <si>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</si>
  <si>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</si>
  <si>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</si>
  <si>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</si>
  <si>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</si>
  <si>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</si>
  <si>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</si>
  <si>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</si>
  <si>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1 15 02050 10 0000 140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</si>
  <si>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</si>
  <si>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1 16 00000 00 0000 000</t>
  </si>
  <si>
    <t>ШТРАФЫ, САНКЦИИ, ВОЗМЕЩЕНИЕ УЩЕРБА</t>
  </si>
  <si>
    <t>1 16 90000 00 0000 140</t>
  </si>
  <si>
    <t>Прочие поступления от денежных взысканий (штрафов) и иных сумм в возмещение ущерба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</si>
  <si>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</si>
  <si>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</si>
  <si>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1 17 00000 00 0000 000</t>
  </si>
  <si>
    <t>1 17 01000 00 0000 180</t>
  </si>
  <si>
    <t>Невыясненные поступления</t>
  </si>
  <si>
    <t>1 17 01050 10 0000 180</t>
  </si>
  <si>
    <t>Невыясненные поступления, зачисляемые в бюджеты сельских поселений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</si>
  <si>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</si>
  <si>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</si>
  <si>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</si>
  <si>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</si>
  <si>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</si>
  <si>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</si>
  <si>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</si>
  <si>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</si>
  <si>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</si>
  <si>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</si>
  <si>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</si>
  <si>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на выравнивание бюджетной обеспеченности поселений, за счет средств  из областного бюджета</t>
  </si>
  <si>
    <r>
      <t>Дотации на выравнивание бюджетной обеспеченности поселений, за счет средств  из районного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бюджета</t>
    </r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</si>
  <si>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</si>
  <si>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бюджетов, за счет средств районного бюджета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</si>
  <si>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</si>
  <si>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</si>
  <si>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</si>
  <si>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</si>
  <si>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</si>
  <si>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2 02 40000 00 0000 151</t>
  </si>
  <si>
    <t>Иные межбюджетные трансферты</t>
  </si>
  <si>
    <t>2 02 45160 00 0000 151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</si>
  <si>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</si>
  <si>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2 02 45160 10 0000 151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</si>
  <si>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</si>
  <si>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2 02 49999 10 0000 151</t>
  </si>
  <si>
    <t>Прочие межбюджетные трансферты, передаваемые бюджетам сельских поселений</t>
  </si>
  <si>
    <t>2 02 49999 10 0008 151</t>
  </si>
  <si>
    <t>Прочие межбюджетные трансферты, передаваемые бюджетам сельских поселений на обеспечение жильем молодых семей</t>
  </si>
  <si>
    <t>2 02 49999 10 0021 151</t>
  </si>
  <si>
    <t>Прочие межбюджетные трансферты, передаваемые бюджетам сельских поселений на осуществление капитального ремонта гидротехнических сооружений, находящихся в муниципальной собственности и бесхозных гидротехнических сооружений</t>
  </si>
  <si>
    <t>2 02 49999 10 0051 151</t>
  </si>
  <si>
    <t>Прочие межбюджетные трансферты, передаваемые бюджетам сельских поселений на реализацию федеральных целевых программ (молодые семьи)</t>
  </si>
  <si>
    <t>2 02 04 999 10 0077 151</t>
  </si>
  <si>
    <t>Прочие межбюджетные трансферты, передаваемые бюджетам сельских поселений на софинансирование капитальных вложений в объекты муниципальной собственности</t>
  </si>
  <si>
    <t>2 02 49999 10 0216 151</t>
  </si>
  <si>
    <t>Прочие межбюджетные трансферты, передаваемые бюджетам сельских поселений на на осуществление дорожной деятельности в отношении автомобильных дорог общего пользования</t>
  </si>
  <si>
    <t>2 02 49999 10 0882 151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</si>
  <si>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ЖКХ</t>
  </si>
  <si>
    <t xml:space="preserve">2 02 49999 10 0892 151
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</si>
  <si>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 областного бюджета</t>
  </si>
  <si>
    <t xml:space="preserve">2 02 49999 10 0991 151
</t>
  </si>
  <si>
    <t>Прочие межбюджетные трансферты, передаваемые бюджетам сельских поселений на софинансирование расходов по подготовке документов для внесения в государственный кадастр</t>
  </si>
  <si>
    <t>2 07 00000 00 0000 000</t>
  </si>
  <si>
    <t>ПРОЧИЕ БЕЗВОЗМЕЗДНЫЕ ПОСТУПЛЕНИЯ</t>
  </si>
  <si>
    <t>Прочие безвозмездные поступления в бюджеты сельских поселений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</si>
  <si>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</si>
  <si>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ИТОГО  ДОХОДОВ</t>
  </si>
  <si>
    <t>Дотации бюджетам сельских поселений на выравнивание бюджетной обеспеченности, за счет средств областного бюджета</t>
  </si>
  <si>
    <t>Дотации бюджетам сельских поселений на выравнивание бюджетной обеспеченности, за счет средств районного  бюджета</t>
  </si>
  <si>
    <t>Прочие дотации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</si>
  <si>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</si>
  <si>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субвенции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</si>
  <si>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</si>
  <si>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 на обеспечение мероприятий по капитальному ремонту многоквартирных домов за счет средств бюджетов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</si>
  <si>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 бюджетов</t>
  </si>
  <si>
    <t>Прочие безвозмездные поступления в бюджеты сельских поселений от бюджетов муниципальных районов</t>
  </si>
  <si>
    <t>Доходы бюджетов сельских поселений от возврата бюджетными учреждениями остатков субсидий прошлых лет</t>
  </si>
  <si>
    <t>Доходы бюджетов сельских поселений от возврата иными организациями остатков субсидий прошлых лет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</si>
  <si>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</si>
  <si>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</si>
  <si>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(в процентах)</t>
  </si>
  <si>
    <t>Код бюджетной классификации РФ</t>
  </si>
  <si>
    <t>Наименование кода поступлений в бюджет</t>
  </si>
  <si>
    <t>Норматив отчислений</t>
  </si>
  <si>
    <t>В ЧАСТИ БЕЗВОЗМЕЗДНЫХ ПОСТУПЛЕНИЙ ОТ ДРУГИХ БЮДЖЕТОВ БЮДЖЕТНОЙ СИСТЕМЫ РОССИЙСКОЙ ФЕДЕРАЦИИ</t>
  </si>
  <si>
    <t>В ЧАСТИ НАЛОГОВ НА ПРИБЫЛЬ, ДОХОДЫ</t>
  </si>
  <si>
    <t>В ЧАСТИ ДОХОДОВ ОТ АКЦИЗОВ НА АВТОМОБИЛЬНЫЙ И ПРЯМОГОННЫЙ БЕНЗИН ДИЗЕЛЬНОЕ ТОПЛИВА МОТОРНЫЕ МАСЛА ДЛЯ ДИЗЕЛЬНЫХ И (ИЛИ) КАРБЮРАТОРНЫХ(ИНЖЕКТОРНЫХ) ДВИГАТЕЛЕЙ ПРОИЗВОДИМЫЕ НА ТЕРРИТОРИИ РОССИЙСКОЙ ФЕДЕРАЦИИ</t>
  </si>
  <si>
    <r>
      <t>В ЧАСТИ НАЛОГОВ НА СОВОКУПНЫЙ ДОХОД</t>
    </r>
    <r>
      <rPr>
        <sz val="12"/>
        <color theme="1"/>
        <rFont val="Times New Roman"/>
        <family val="1"/>
        <charset val="204"/>
      </rPr>
      <t xml:space="preserve"> </t>
    </r>
  </si>
  <si>
    <t>В ЧАСТИ НАЛОГОВ НА ИМУЩЕСТВО</t>
  </si>
  <si>
    <t>Земельный налог с организаций, обладающих земельным участком, расположенным в границах сельских поселений</t>
  </si>
  <si>
    <t>В ЧАСТИ ГОСУДАРСТВЕННОЙ ПОШЛИНЫ</t>
  </si>
  <si>
    <t>В ЧАСТИ ПОГАШЕНИЯ ЗАДОЛЖЕННОСТИ И ПЕРЕРАСЧЕТОВ ПО ОТДЕЛЬНЫМ НАЛОГАМ, СБОРАМ И ИНЫМ ОБЯЗАТЕЛЬНЫМ ПЛАТЕЖАМ</t>
  </si>
  <si>
    <t>Земельный налог (по обязательствам, возникшим до 1 января 2006 года), мобилизуемый на территориях сельских  поселений</t>
  </si>
  <si>
    <t>В ЧАСТИ ДОХОДОВ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</si>
  <si>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поселений и созданных ими учреждений (за исключением имущества муниципальных бюджетных и автономных учреждений)</t>
  </si>
  <si>
    <t>В ЧАСТИ ДОХОДОВ ОТ ОКАЗАНИЯ ПЛАТНЫХ УСЛУГ (РАБОТ)</t>
  </si>
  <si>
    <t>И КОМПЕНСАЦИИ ЗАТРАТ ГОСУДАРСТВА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</si>
  <si>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</si>
  <si>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</si>
  <si>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 xml:space="preserve">В ЧАСТИ ДОХОДОВ ОТ ПРОДАЖИ МАТЕРИАЛЬНЫХ </t>
  </si>
  <si>
    <t>И НЕМАТЕРИАЛЬНЫХ АКТИВОВ</t>
  </si>
  <si>
    <t>Доходы от реализации иного имущества,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</si>
  <si>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В ЧАСТИ АДМИНИСТРАТИВНЫХ ПЛАТЕЖЕЙ И СБОРОВ</t>
  </si>
  <si>
    <t>Платежи, взимаемые органами местного самоуправления (организациями) поселений, за выполнение определенных функций</t>
  </si>
  <si>
    <t>В ЧАСТИ ШТРАФОВ, САНКЦИЙ, ВОЗМЕЩЕНИЕ УЩЕРБА</t>
  </si>
  <si>
    <t>В ЧАСТИ ПРОЧИХ НЕНАЛОГОВЫХ ДОХОДОВ</t>
  </si>
  <si>
    <t>МО Нижнепавловский сельсовет</t>
  </si>
  <si>
    <t>МУНИЦИПАЛЬНОГО ОБРАЗОВАНИЯ НИЖНЕПАВЛОВСКИЙ СЕЛЬСОВЕТ</t>
  </si>
  <si>
    <t>ФИЗИЧЕСКАЯ КУЛЬТУРА И СПОРТ</t>
  </si>
  <si>
    <t>Администрация муниципального образования Нижнепавловский сельсовет Оренбургского района Оренбургской области</t>
  </si>
  <si>
    <t>Непрограммные мероприятия</t>
  </si>
  <si>
    <t>Доходы, получаемые в виде арендной платы, а также средств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</si>
  <si>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межбюджетные трансферты, на софинансирование расходов по подготовке документов для внесения государственный кадастр недвижимости сведений о границах муниципальных образований, границах населенных пунктов, территориальных зонах, зонах с особыми условиями использования территорий</t>
  </si>
  <si>
    <t>Приложение №1</t>
  </si>
  <si>
    <t>2 02 49999 00 0000 000</t>
  </si>
  <si>
    <t>Прочие межбюджетные трансферты</t>
  </si>
  <si>
    <t>Дотации поселениям на выравнивание бюджетной обеспеченности на уплату налога на имущество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</si>
  <si>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</si>
  <si>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1 03 02231 01 0000 110</t>
  </si>
  <si>
    <t>1 03 02241 01 0000 110</t>
  </si>
  <si>
    <t>1 03 02251 01 0000 110</t>
  </si>
  <si>
    <t>1 03 02261 01 0000 110</t>
  </si>
  <si>
    <t>2 02 15002 10 0001 150</t>
  </si>
  <si>
    <t>2 02 15002 10 0002 150</t>
  </si>
  <si>
    <t>2 02 19999 10 0000 150</t>
  </si>
  <si>
    <t>2 02 30024 10 0000 150</t>
  </si>
  <si>
    <t>2 02 35118 10 0000 150</t>
  </si>
  <si>
    <t xml:space="preserve">2 02 35930 10 0000 150 </t>
  </si>
  <si>
    <t>2 02 39999 10 0000 150</t>
  </si>
  <si>
    <t>2 02 40014 10 0000 150</t>
  </si>
  <si>
    <t>2 02 29999 10 0000 150</t>
  </si>
  <si>
    <t>Прочие субсидии бюджетам сельских поселений</t>
  </si>
  <si>
    <t>2 02 35930 10 0000 150</t>
  </si>
  <si>
    <t>2 02 45160 10 0000 150</t>
  </si>
  <si>
    <t>2 02 49999 10 0000 150</t>
  </si>
  <si>
    <t>2 02 49999 10 0301 150</t>
  </si>
  <si>
    <t>2 02 49999 10 0302 150</t>
  </si>
  <si>
    <t>2 02 49999 10 8820 150</t>
  </si>
  <si>
    <t>2 02 90054 10 0000 150</t>
  </si>
  <si>
    <t>2 07 05030 10 0000 150</t>
  </si>
  <si>
    <t>2 18 60010 10 0000 150</t>
  </si>
  <si>
    <t>2 18 05010 10 0000 150</t>
  </si>
  <si>
    <t>2 18 05030 10 0000 150</t>
  </si>
  <si>
    <t>2 02 49999 10 6130 150</t>
  </si>
  <si>
    <t>Прочие межбюджетные трансферты передаваемые бюджетам сельских поселений</t>
  </si>
  <si>
    <t>2 19 60010 10 0000 150</t>
  </si>
  <si>
    <t>2 02 10000 00 0000 150</t>
  </si>
  <si>
    <t>2 02 30000 00 0000 150</t>
  </si>
  <si>
    <t>2 02 35930 00 0000 150</t>
  </si>
  <si>
    <t>2 02 35118 00 0000 150</t>
  </si>
  <si>
    <t>2 07 05000 10 0000 150</t>
  </si>
  <si>
    <t>2 07 05010 10 0000 150</t>
  </si>
  <si>
    <t>95555</t>
  </si>
  <si>
    <t>Организация прохождения ежегодной диспансеризации муниципальных служащих</t>
  </si>
  <si>
    <t>540</t>
  </si>
  <si>
    <t>2 02 20077 10 0000 150</t>
  </si>
  <si>
    <t>Субсидии бюджетам сельских поселений на софининсирование капитальных вложений в объекты муниципальной собственности</t>
  </si>
  <si>
    <t>2 02 00000 00 0000 150</t>
  </si>
  <si>
    <t>2 02 20077 00 0000 150</t>
  </si>
  <si>
    <t>Субсидии бюджетам субъектов Российской Федерации и муниципальных образований</t>
  </si>
  <si>
    <t>2 02 15002 10 6111 150</t>
  </si>
  <si>
    <t>Дотации бюджетам сельских поселений на поддержку мер по обеспечению сбалансированности бюджетов на обеспечение повышения оплаты труда отдельных категорий работников</t>
  </si>
  <si>
    <t>2 02 49999 10 6777 150</t>
  </si>
  <si>
    <t>Прочие межбюджетные трансферты, передаваемые бюджетам сельских поселений для обеспечения повышения оплаты труда работников муниципальных учреждений культуры и педагогических работников муниципальных учреждений дополнительного образования</t>
  </si>
  <si>
    <t>Финансовое обеспечение повышения оплаты труда отдельных категорий работников муниципальных учреждений</t>
  </si>
  <si>
    <t>Расходы на повышение оплаты труда работников муниципальных учреждений культуры и педагогических работников</t>
  </si>
  <si>
    <t>2 02 16001 00 0000 150</t>
  </si>
  <si>
    <t>2 02 16001 10 0000 150</t>
  </si>
  <si>
    <t>2 02 16001 10 0001 150</t>
  </si>
  <si>
    <t>2 02 16001 10 0002 150</t>
  </si>
  <si>
    <t>Защита населения и территории от чрезвычайных ситуаций природного и техногенного характера, пожарная безопасность</t>
  </si>
  <si>
    <t>2024 год</t>
  </si>
  <si>
    <t>1 01 02080 01 0000 110</t>
  </si>
  <si>
    <t>Налог на доходы физических лиц части суммы налога, превышающей 650000 рублей, относящейся к части налоговой базы, превышающей 5 000 000 рублей</t>
  </si>
  <si>
    <t>Доходы от уплаты акцизов на 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</si>
  <si>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</si>
  <si>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r>
      <t>Доходы от уплаты акцизов на моторные масла для дизельных и (или) карбюраторных (инжекторных)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двигателей,</t>
    </r>
    <r>
      <rPr>
        <sz val="14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  </r>
  </si>
  <si>
    <t>Доходы от уплаты акцизов на прямогонный бензин,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</si>
  <si>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</si>
  <si>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</si>
  <si>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1 11 05325 10 0000 120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</si>
  <si>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учреждениями в отношении земельных участков, находящихся в собственности сельских поселений</t>
  </si>
  <si>
    <t>1 16 02020 02 0000 140</t>
  </si>
  <si>
    <t>Административные штрафы, установленые законами субъектов Российской Федерации об административных правонарушениях, за нарушение муниципальных правовых актов</t>
  </si>
  <si>
    <t>1 16 07010 10 0000 140</t>
  </si>
  <si>
    <t>Штрафы, неустойки, пени, уплаченные в случае просрочки исполнения поставщиком(подрядчиком,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</si>
  <si>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</si>
  <si>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органом,(муниципальным казенным учреждением) сельского поселеия</t>
  </si>
  <si>
    <t>1 1715030 10 0000 150</t>
  </si>
  <si>
    <t>Инициативные платежи, зачисляемые в бюджеты сельских поселений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</si>
  <si>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</si>
  <si>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тыс. рублей</t>
  </si>
  <si>
    <t>Организация повышения квалификации муниципальных служащих</t>
  </si>
  <si>
    <t xml:space="preserve">Объём межбюджетных трансфертов, получаемых из других бюджетов бюджетной системы Российской Федерации </t>
  </si>
  <si>
    <r>
      <t>2 02 10000 00 0000 15</t>
    </r>
    <r>
      <rPr>
        <sz val="10"/>
        <rFont val="Times New Roman"/>
        <family val="1"/>
        <charset val="204"/>
      </rPr>
      <t>0</t>
    </r>
  </si>
  <si>
    <r>
      <t>2 02 1</t>
    </r>
    <r>
      <rPr>
        <b/>
        <sz val="10"/>
        <rFont val="Times New Roman"/>
        <family val="1"/>
        <charset val="204"/>
      </rPr>
      <t>5</t>
    </r>
    <r>
      <rPr>
        <b/>
        <sz val="10"/>
        <color indexed="8"/>
        <rFont val="Times New Roman"/>
        <family val="1"/>
        <charset val="204"/>
      </rPr>
      <t>002 00 0000 150</t>
    </r>
  </si>
  <si>
    <t>2 02 15002 10 0000 150</t>
  </si>
  <si>
    <t>Дотации бюджетам сельских поселений на поддержку мер по обеспечению сбалансированности бюджетов на уплату налога на имущество.</t>
  </si>
  <si>
    <t xml:space="preserve">Дотации бюджетам сельских поселений на поддержку мер по обеспечению сбалансированности бюджетов на обеспечение повышения оплаты труда отдельных категорий работников  </t>
  </si>
  <si>
    <t>2 02 15002 10 6444 150</t>
  </si>
  <si>
    <t xml:space="preserve">Дотации бюджетам сельских поселений на поддержку мер по обеспечению сбалансированности бюджетов, на реализацию проекта «Народный бюджет» на территории муниципального образования Оренбургский район  </t>
  </si>
  <si>
    <t>2 02 15002 10 6888 150</t>
  </si>
  <si>
    <t>Дотации бюджетам сельских поселений на поддержку мер по обеспечению сбалансированности бюджетов для обеспечения минимального размера оплаты труда работников бюджетной сферы</t>
  </si>
  <si>
    <r>
      <t>2 02 1</t>
    </r>
    <r>
      <rPr>
        <b/>
        <sz val="10"/>
        <rFont val="Times New Roman"/>
        <family val="1"/>
        <charset val="204"/>
      </rPr>
      <t>6</t>
    </r>
    <r>
      <rPr>
        <b/>
        <sz val="10"/>
        <color indexed="8"/>
        <rFont val="Times New Roman"/>
        <family val="1"/>
        <charset val="204"/>
      </rPr>
      <t>001 00 0000 150</t>
    </r>
  </si>
  <si>
    <r>
      <t>2 02 1</t>
    </r>
    <r>
      <rPr>
        <b/>
        <sz val="10"/>
        <rFont val="Times New Roman"/>
        <family val="1"/>
        <charset val="204"/>
      </rPr>
      <t>60</t>
    </r>
    <r>
      <rPr>
        <b/>
        <sz val="10"/>
        <color indexed="8"/>
        <rFont val="Times New Roman"/>
        <family val="1"/>
        <charset val="204"/>
      </rPr>
      <t>01 10 0000 150</t>
    </r>
  </si>
  <si>
    <t>Дотации бюджетам сельских поселений на выравнивание бюджетной обеспеченности из бюджетов муниципальных районов, за счет средств  из областного бюджета</t>
  </si>
  <si>
    <r>
      <t>Дотации бюджетам сельских поселений на выравнивание бюджетной обеспеченности из бюджетов муниципальных районов, за счет средств  из районного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бюджета</t>
    </r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</si>
  <si>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</si>
  <si>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в объекты муниципальной собственности</t>
  </si>
  <si>
    <t>Субсидии бюджетам сельских поселений на софинансирование капитальных вложений в объекты муниципальной собственности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</si>
  <si>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</si>
  <si>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</si>
  <si>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</si>
  <si>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</si>
  <si>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2 02 25555 00 0000 150</t>
  </si>
  <si>
    <t>Субсидии бюджетам на реализацию программ формирования современной городской среды</t>
  </si>
  <si>
    <t>2 02 25555 10 0000 150</t>
  </si>
  <si>
    <t>Субсидии бюджетам сельских поселений на реализацию программ формирования современной городской среды</t>
  </si>
  <si>
    <t>2 02 25576 0 00000 150</t>
  </si>
  <si>
    <t>Субсидии бюджетам на обеспечение комплексного развития сельских территорий</t>
  </si>
  <si>
    <t>2 02 25576 10 0000 150</t>
  </si>
  <si>
    <t>Субсидии бюджетам сельских поселений на обеспечение комплексного развития сельских территорий</t>
  </si>
  <si>
    <t xml:space="preserve">2 02 29999 00 0000 150 </t>
  </si>
  <si>
    <t>Прочие субсидии</t>
  </si>
  <si>
    <t>Субвенции бюджетам бюджетной системы Российской Федерации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</si>
  <si>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</si>
  <si>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</si>
  <si>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на государственную регистрацию актов гражданского состояния
</t>
  </si>
  <si>
    <t xml:space="preserve">Субвенции бюджетам сельских поселений на государственную регистрацию актов гражданского состояния
</t>
  </si>
  <si>
    <t>2 02 40000 00 0000 150</t>
  </si>
  <si>
    <t xml:space="preserve">Иные межбюджетные трансферты
</t>
  </si>
  <si>
    <t>2 02 49999 00 0000 150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</si>
  <si>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</si>
  <si>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</si>
  <si>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>Прочие межбюджетные трансферты, передаваемые бюджетам сельских поселений , для обеспечения повышения оплаты труда работников  муниципальных учреждений культуры</t>
  </si>
  <si>
    <t xml:space="preserve">ПРОЧИЕ БЕЗВОЗМЕЗДНЫЕ ПОСТУПЛЕНИЯ
</t>
  </si>
  <si>
    <t xml:space="preserve">2 07 05000 10 0000 150
</t>
  </si>
  <si>
    <t xml:space="preserve">Прочие безвозмездные поступления в бюджеты сельских поселений
</t>
  </si>
  <si>
    <t xml:space="preserve">2 07 05030 10 0000 150
</t>
  </si>
  <si>
    <t xml:space="preserve">Прочие безвозмездные поступления в бюджеты сельских поселений
</t>
  </si>
  <si>
    <t>в бюджет муниципального образования Нижнепавловский сельсовет</t>
  </si>
  <si>
    <t>1.</t>
  </si>
  <si>
    <t xml:space="preserve"> в соответствии с заключенными соглашениями по внутреннему муниципальному финансовому контролю </t>
  </si>
  <si>
    <t>2.</t>
  </si>
  <si>
    <t xml:space="preserve">к решению Совета  депутатов </t>
  </si>
  <si>
    <t xml:space="preserve">Объем бюджетных ассигнований на исполнение публичных нормативных обязательств, </t>
  </si>
  <si>
    <t>Наименование публичного обязательства</t>
  </si>
  <si>
    <t>Код бюджетной классификации</t>
  </si>
  <si>
    <t>Объем ассигнований на исполнение публичных нормативных обязательств</t>
  </si>
  <si>
    <t>Раздел</t>
  </si>
  <si>
    <t>Подраздел</t>
  </si>
  <si>
    <t>Целевая статья</t>
  </si>
  <si>
    <t>Вид расходов</t>
  </si>
  <si>
    <t>Итого</t>
  </si>
  <si>
    <t>Пенсия за выслугу лет муниципальным служащим</t>
  </si>
  <si>
    <t>предусмотренных местным бюджетом муниципального образования Нижнепавловский сельсовет</t>
  </si>
  <si>
    <t>№   п/п</t>
  </si>
  <si>
    <t>Наименование показателя</t>
  </si>
  <si>
    <t>Справочно консолидированный бюджет муниципального района</t>
  </si>
  <si>
    <t>Расходы на оплату труда с начислениями (тыс. рублей), в том числе:</t>
  </si>
  <si>
    <t>1.1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</si>
  <si>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</si>
  <si>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>1.2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</si>
  <si>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</si>
  <si>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1.3</t>
  </si>
  <si>
    <t>работники бюджетной сферы, поименованные в указах Президента Российской Федерации от 07.05.2012, в том числе:</t>
  </si>
  <si>
    <t>1.3.1</t>
  </si>
  <si>
    <t>итого работников учреждений культуры</t>
  </si>
  <si>
    <t>в сфере культуры</t>
  </si>
  <si>
    <t>в сфере архивов</t>
  </si>
  <si>
    <t>1.3.2</t>
  </si>
  <si>
    <t>итого работников дополнительного образования</t>
  </si>
  <si>
    <t>в сфере образования</t>
  </si>
  <si>
    <t>в сфере физической культуры и спорта</t>
  </si>
  <si>
    <t>1.4</t>
  </si>
  <si>
    <t>работники учреждений, не вошедшие в категории, поименованные в указах Президента Российской Федерации от 07.05.2012</t>
  </si>
  <si>
    <t>1.5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</si>
  <si>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</si>
  <si>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муниципальные служащие</t>
  </si>
  <si>
    <t>иные работники ОМСУ</t>
  </si>
  <si>
    <t>работники учреждений и организаций</t>
  </si>
  <si>
    <t>Численность, в т.ч.:</t>
  </si>
  <si>
    <t>2.1</t>
  </si>
  <si>
    <t>муниципальные должности и муниципальные служащие  (за исключением муниципальных служащих получающих заработную плату на уровне МРОТ)</t>
  </si>
  <si>
    <t>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</si>
  <si>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</si>
  <si>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</t>
  </si>
  <si>
    <t>работники бюджетной сферы, поименованные в указах Президента Российской Федерации от 07.05.2012</t>
  </si>
  <si>
    <t>2.3.1</t>
  </si>
  <si>
    <t>2.3.2</t>
  </si>
  <si>
    <t>2.4</t>
  </si>
  <si>
    <t>2.5</t>
  </si>
  <si>
    <t>работники организаций и учреждений, получающие заработную плату на уровне МРОТ (включая работников органов местного самоуправления), в том числе:</t>
  </si>
  <si>
    <t>3.</t>
  </si>
  <si>
    <t>Расходы на оплату коммунальных услуг учреждений, включая автономные и бюджетные учреждения (тыс. рублей)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</si>
  <si>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</si>
  <si>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</si>
  <si>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</si>
  <si>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</si>
  <si>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</si>
  <si>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Приложение № 9</t>
  </si>
  <si>
    <t xml:space="preserve">                                                                              Приложение № 10</t>
  </si>
  <si>
    <t>Приложение № 11 
к решению Совета депутатов от №</t>
  </si>
  <si>
    <t>Приложение №12</t>
  </si>
  <si>
    <t>Методика расчета и предоставления иных межбюджетных трансфертов бюджету муниципального образования Оренбургский район</t>
  </si>
  <si>
    <t>1. Методика регламентирует условия расчета и предоставления иных межбюджетных трансфертов бюджету муниципального образования Оренбургский район.</t>
  </si>
  <si>
    <t>2. Иные межбюджетные трансферты предоставляются  бюджету муниципального образования Оренбургский район   в соответствии со сводной бюджетной росписью бюджета поселения в пределах бюджетных ассигнований и лимитов бюджетных обязательств  на соответствующий год.</t>
  </si>
  <si>
    <t>3.Средства предоставленных  иных межбюджетных трансфертов  имеют строго целевой характер.</t>
  </si>
  <si>
    <t>4. Ответственность за целевое и эффективное использований иных межбюджетных трансфертов несет  Администрация муниципального образования Оренбургский район. Объем средств нецелевого использования иных межбюджетных трансфертов  подлежит возврату в доход бюджета поселения.</t>
  </si>
  <si>
    <t>5. Не использованные в текущем финансовом году иные межбюджетные трансферты, подлежат возврату в доход бюджета поселения.</t>
  </si>
  <si>
    <t>6.Предоставление иных межбюджетных трансфертов производится ежемесячно на основании сводной бюджетной росписи и лимитов бюджетных обязательств.</t>
  </si>
  <si>
    <t>7.Администрация муниципального образования Оренбургский район предоставляет отчеты о расходовании иных межбюджетных трансфертов, по форме утвержденной Администрацией муниципального образования Оренбургский район.</t>
  </si>
  <si>
    <t>8.Расчет иных межбюджетных трансфертов.</t>
  </si>
  <si>
    <t>8.1.Методика предоставления иных межбюджетных трансфертов по соглашению об   осуществлении полномочий  внешнего муниципального финансового контроля.</t>
  </si>
  <si>
    <t>Объемы межбюджетных трансфертов определяются с учетом необходимости обеспечения затрат на:</t>
  </si>
  <si>
    <t>оплату труда сотрудников Счетной палаты района, непосредственно осуществляющих мероприятия в рамках переданных полномочий, со всеми надбавками по должности  - инспектор Счетной палаты - согласно Положению «О денежном содержании лиц, замещающих муниципальные должности и должности муниципальной службы в муниципальном образовании Оренбургский район, и порядке его выплаты», утвержденного решением Совета депутатов муниципального образования Оренбургский район от 27.11.2019 № 319;</t>
  </si>
  <si>
    <t>почтовые, транспортные, командировочные, канцелярские расходы;</t>
  </si>
  <si>
    <t>повышение квалификации сотрудников Счетной палаты района, непосредственно осуществляющих мероприятия в рамках переданных полномочий, не реже 1 раза в три года;</t>
  </si>
  <si>
    <t>приобретение обучающей литературы, основных средств (офисной мебели, компьютерной и копировальной техники) их обслуживание, информационное обеспечение;</t>
  </si>
  <si>
    <t>прохождение ежегодной диспансеризации сотрудников Счетной палаты района, непосредственно осуществляющих мероприятия в рамках переданных полномочий;</t>
  </si>
  <si>
    <t>по следующей формуле:</t>
  </si>
  <si>
    <t>V =(F+ N+R): (Кмр / Кп),  где:</t>
  </si>
  <si>
    <r>
      <t xml:space="preserve">V – </t>
    </r>
    <r>
      <rPr>
        <sz val="11"/>
        <color theme="1"/>
        <rFont val="Times New Roman"/>
        <family val="1"/>
        <charset val="204"/>
      </rPr>
      <t>объем межбюджетных трансфертов, причитающихся бюджету района по полномочиям, передаваемым поселением;</t>
    </r>
  </si>
  <si>
    <r>
      <t xml:space="preserve">F – </t>
    </r>
    <r>
      <rPr>
        <sz val="11"/>
        <color theme="1"/>
        <rFont val="Times New Roman"/>
        <family val="1"/>
        <charset val="204"/>
      </rPr>
      <t>фонд оплаты труда, рассчитанный на содержание</t>
    </r>
    <r>
      <rPr>
        <sz val="11"/>
        <color rgb="FF3366FF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штатных единиц по выполнению полномочий, передаваемых поселением;</t>
    </r>
  </si>
  <si>
    <r>
      <t xml:space="preserve">N- </t>
    </r>
    <r>
      <rPr>
        <sz val="11"/>
        <color theme="1"/>
        <rFont val="Times New Roman"/>
        <family val="1"/>
        <charset val="204"/>
      </rPr>
      <t>начисления на оплату труда, рассчитанные на содержание штатных единиц по выполнению полномочий, передаваемых поселением;</t>
    </r>
  </si>
  <si>
    <r>
      <t>R</t>
    </r>
    <r>
      <rPr>
        <sz val="11"/>
        <color theme="1"/>
        <rFont val="Times New Roman"/>
        <family val="1"/>
        <charset val="204"/>
      </rPr>
      <t xml:space="preserve"> – расходы на материально-техническое обеспечение штатных единиц по выполнению полномочий, передаваемых поселением (8,25 % от суммы фонда оплаты труда с начислениями на оплату труда).</t>
    </r>
  </si>
  <si>
    <r>
      <t xml:space="preserve">Кмр – </t>
    </r>
    <r>
      <rPr>
        <sz val="11"/>
        <color theme="1"/>
        <rFont val="Times New Roman"/>
        <family val="1"/>
        <charset val="204"/>
      </rPr>
      <t xml:space="preserve">общая численность населения муниципального района. </t>
    </r>
  </si>
  <si>
    <r>
      <t xml:space="preserve">Кп </t>
    </r>
    <r>
      <rPr>
        <sz val="11"/>
        <color theme="1"/>
        <rFont val="Times New Roman"/>
        <family val="1"/>
        <charset val="204"/>
      </rPr>
      <t>- численность населения соответствующего поселения, передающего муниципальному району полномочия по осуществлению внешнего финансового контроля.</t>
    </r>
  </si>
  <si>
    <t xml:space="preserve">Расчёт в рамках настоящей методики осуществляется в тысячах рублей, с математическим округлением до сотого разряда, а сумма межбюджетного трансферта, рассчитанного на год - до десятого разряда тысяч рублей.  </t>
  </si>
  <si>
    <t>Численность населения поселений определяется по статистическим данным - оценка численности населения на 01 января текущего года, размещенным на официальном сайте Территориального органа Федеральной службы государственной статистики по Оренбургской области (Оренбургстат) https://orenstat.gks.ru/.</t>
  </si>
  <si>
    <r>
      <t>8.2.</t>
    </r>
    <r>
      <rPr>
        <sz val="11"/>
        <color rgb="FF0000FF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Методика межбюджетных трансфертов на осуществление части полномочий по решению вопросов местного значения по осуществлению мер по противодействию коррупции в границах поселения: обеспечение функций и полномочий единой комиссии по соблюдению требований к служебному поведению муниципальных служащих и урегулирования конфликта </t>
    </r>
  </si>
  <si>
    <t>определяет механизм и условия предоставления межбюджетных трансфертов на оплату труда сотрудника отдела кадров и спецработы администрации, непосредственно осуществляющего мероприятия в рамках переданных полномочий, со всеми надбавками по должности - старший инспектор отдела кадров и спецработы - согласно Положению «О денежном содержании работников органов местного самоуправления муниципального образования Оренбургский район и порядке его выплаты», утвержденного решением Совета депутатов муниципального образования Оренбургский район от 27 ноября 2019 года № 319;</t>
  </si>
  <si>
    <r>
      <t>-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rgb="FF000000"/>
        <rFont val="Times New Roman"/>
        <family val="1"/>
        <charset val="204"/>
      </rPr>
      <t>объемы межбюджетных трансфертов рассчитывается по следующей формуле:</t>
    </r>
  </si>
  <si>
    <t>ФМТ = Норм х Ч, где:</t>
  </si>
  <si>
    <t>ФМТ - объем межбюджетных трансфертов, передаваемых из бюджета i-ro поселения;</t>
  </si>
  <si>
    <t>Норм - норматив расходов i-ro муниципального образования в расчете на 1 штатную единицу муниципального служащего, равный 1000 руб.</t>
  </si>
  <si>
    <t>Ч - численность муниципальных служащих i-ro муниципального образования.</t>
  </si>
  <si>
    <t>Приложение № 14</t>
  </si>
  <si>
    <t>2025 год</t>
  </si>
  <si>
    <t xml:space="preserve">Муниципальная программа  (комплексная программа) "Совершенствование муниципального управления в муниципальном образовании _______________ сель/поссовет на 2023 - 2030 годы» </t>
  </si>
  <si>
    <t>Комплексы процессных мероприятий</t>
  </si>
  <si>
    <t>Комплекс процессных мероприятий "Обеспечение деятельности органов местного самоуправления"</t>
  </si>
  <si>
    <t>Обеспечение деятельности главы</t>
  </si>
  <si>
    <t>Обеспечение деятельности администрации</t>
  </si>
  <si>
    <t>90007</t>
  </si>
  <si>
    <t>90008</t>
  </si>
  <si>
    <t>Комплекс процессных мероприятий «Обеспечение передачи части полномочий муниципальному образованию Оренбургский район»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</si>
  <si>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</si>
  <si>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60002</t>
  </si>
  <si>
    <t>Межбюджетные трасферты бюджету муниципального района на выполнение переданных полномочий  в области градостроительной деятельности</t>
  </si>
  <si>
    <t>60004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</si>
  <si>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</si>
  <si>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60040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</si>
  <si>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</si>
  <si>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61002</t>
  </si>
  <si>
    <t>Осуществление администратино-хозяйственного обеспечения органов местного самоуправления</t>
  </si>
  <si>
    <t>70003</t>
  </si>
  <si>
    <t>Расходы на выплаты персоналу казенных учреждений</t>
  </si>
  <si>
    <t>110</t>
  </si>
  <si>
    <t>71111</t>
  </si>
  <si>
    <t xml:space="preserve">Финансовое обеспечение минимального размера оплаты труда работников бюджетной сферы </t>
  </si>
  <si>
    <t>78888</t>
  </si>
  <si>
    <t>Содержание муниципального имущества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</si>
  <si>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</si>
  <si>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Осуществление переданных полномочий Российской Федерации на государственную регистрацию актов гражданского состояния</t>
  </si>
  <si>
    <t>59320</t>
  </si>
  <si>
    <t>Муниципальная программа(комплексная программа) «Комплексное развитие сельской территории муниципального образования _______________ сель/поссовет Оренбургского района Оренбургской области на 2023 - 2030 годы»</t>
  </si>
  <si>
    <t xml:space="preserve">Комплекс процессных мероприятий «Безопасность» </t>
  </si>
  <si>
    <t>09</t>
  </si>
  <si>
    <t>Комплекс процессных мероприятий «Развитие дорожного хозяйства»</t>
  </si>
  <si>
    <t>Комплекс процессных мероприятий «Озеленение территории и освещение улиц»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</si>
  <si>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</si>
  <si>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 xml:space="preserve">Мероприятия по землеустройству и землепользованию </t>
  </si>
  <si>
    <t>90044</t>
  </si>
  <si>
    <t>Комплекс процессных мероприятий «Развитие жилищного фонда»</t>
  </si>
  <si>
    <t>Комплекс процессных мероприятий «Развитие коммунального хозяйства»</t>
  </si>
  <si>
    <t>Комплекс процессных мероприятий «Благоустройство территории сельсовета»</t>
  </si>
  <si>
    <t xml:space="preserve">Благоустройство территории </t>
  </si>
  <si>
    <t xml:space="preserve">Муниципальная программа(комплексная программа) «Развитие культуры села _________________ сель/поссовета на 2023 - 2030 годы» </t>
  </si>
  <si>
    <t>Комплекс процессных мероприятий «Сохранение и развитие культуры»</t>
  </si>
  <si>
    <t>67777</t>
  </si>
  <si>
    <t>Комплекс процессных мероприятий «Предоставление мер социальной поддержки отдельных категорий граждан»</t>
  </si>
  <si>
    <t>10009</t>
  </si>
  <si>
    <t>Физическая культура</t>
  </si>
  <si>
    <t>Комплекс процессных мероприятий «Развитие физической культуры и массового спорта»</t>
  </si>
  <si>
    <t>10</t>
  </si>
  <si>
    <t>Организация проведения официальных физкультурно-оздоровительных и спортивных мероприятий поселения</t>
  </si>
  <si>
    <t>90054</t>
  </si>
  <si>
    <t>РАСПРЕДЕЛЕНИЕ БЮДЖЕТНЫХ АССИГНОВАНИЙ БЮДЖЕТА МУНИЦИПАЛЬНОГО ОБРАЗОВАНИЯ</t>
  </si>
  <si>
    <t>РАСПРЕДЕЛЕНИЕ БЮДЖЕТНЫХ АССИГОНОВАНИЙ БЮДЖЕТА МУНИЦИПАЛЬНОГО</t>
  </si>
  <si>
    <t>КЛАССИФИКАЦИИ РАСХОДОВ БЮДЖЕТОВ</t>
  </si>
  <si>
    <t>86 4 02 10009</t>
  </si>
  <si>
    <t>общая с У.У</t>
  </si>
  <si>
    <t>разница</t>
  </si>
  <si>
    <t>1 17 15030 10 1416 150</t>
  </si>
  <si>
    <t>Инициативные платежи, зачисляемые в бюджеты сельских поселений (устройство уличного освещения в с. Нижняя Павловка)</t>
  </si>
  <si>
    <t>Прочие платежи, зачисляемые в бюджеты сельских поселений</t>
  </si>
  <si>
    <t>Дотации бюджетам  бюджетной системы РФ</t>
  </si>
  <si>
    <t>2 02 19999 00 0000 150</t>
  </si>
  <si>
    <t>2 02 19999 10 0001 150</t>
  </si>
  <si>
    <t>Прочие дотации бюджетам сельских поселений для уплаты налога на имущество</t>
  </si>
  <si>
    <t>2 02 19999 10 0002 150</t>
  </si>
  <si>
    <t>Прочие дотации бюджетам сельских поселений для осуществления органами местного самоуправления полномочий по решению вопросов местного значения, источником финансирования которых являются средства районного бюджета</t>
  </si>
  <si>
    <t>2 02 19999 10 6111 150</t>
  </si>
  <si>
    <t>Прочие дотации бюджетам сельских поселений для обеспечения повышения оплаты труда отдельных категорий работников</t>
  </si>
  <si>
    <t>2 02 19999 10 6888 150</t>
  </si>
  <si>
    <t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</si>
  <si>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>Софинансирование расходов инициативное бюджетирование</t>
  </si>
  <si>
    <t>Субсидии бюджетам сельских поселений на осуществление дорожной деятельности</t>
  </si>
  <si>
    <t>Субсидии бюджетам сельских поселений на софинансирование капитальных вложений</t>
  </si>
  <si>
    <t>2 02 25576 00 0000 150</t>
  </si>
  <si>
    <t>Реализация мероприятий по переселению граждан из жилых домов, признанных аварийными после 1 января 2017 года, находящихся под угрозой обрушения</t>
  </si>
  <si>
    <t>П5</t>
  </si>
  <si>
    <t>S1416</t>
  </si>
  <si>
    <t>S0410</t>
  </si>
  <si>
    <t xml:space="preserve">Бюджетные инвестиции </t>
  </si>
  <si>
    <t>S1420</t>
  </si>
  <si>
    <t>Муниципальная программа (комплексная программа) "Совершенствование муниципального управления в муниципальном образовании _______________ сель/поссовет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</si>
  <si>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_______________ сель/поссовет Оренбургского района Оренбургской области на 2023-2030 годы»</t>
  </si>
  <si>
    <t>Капитальный ремонт и ремонт автомобильных дорог общего пользования населенных пунктов</t>
  </si>
  <si>
    <t>Релизация мероприятий приоритетных проектов Оренбургской области</t>
  </si>
  <si>
    <t>5</t>
  </si>
  <si>
    <t>Реализация мероприятий регионального приоритетного проекта «Вовлечение жителей муниципальных образований Оренбургской области в процесс выбора и реализации инициативных проектов»</t>
  </si>
  <si>
    <t xml:space="preserve"> Реализация инициативных проектов (устройство уличного освещения в с. Нижняя Павловка)</t>
  </si>
  <si>
    <t>Бюджетные инвестиции</t>
  </si>
  <si>
    <t>410</t>
  </si>
  <si>
    <t>Муниципальная программа (комплексная программа) «Развитие культуры села муниципального образования _________________ сель/поссовета Оренбургского района Оренбургской области на 2023-2030 годы»</t>
  </si>
  <si>
    <t>Осуществление дорожной деятельности в отношении автомобильных дорог местного значения</t>
  </si>
  <si>
    <t>Обеспечение условий для развития на территории поселения физической культуры</t>
  </si>
  <si>
    <t xml:space="preserve">1 17 15030 10 0000 150 </t>
  </si>
  <si>
    <t xml:space="preserve"> 1 17 15 030 10 1416 150 </t>
  </si>
  <si>
    <t>Инициативные платежи, зачисляемые в бюджеты сельских поселений  (устройство уличного освещения в с. Нижняя Павловка)</t>
  </si>
  <si>
    <t xml:space="preserve">                                                                                                       МО Нижнепавловский сельсовет</t>
  </si>
  <si>
    <t xml:space="preserve">                                                                                                к решению Совета депутатов</t>
  </si>
  <si>
    <t xml:space="preserve"> </t>
  </si>
  <si>
    <t xml:space="preserve">НОРМАТИВЫ ОТЧИСЛЕНИЙ ДОХОДОВ В БЮДЖЕТ                                                                    МУНИЦИПАЛЬНОГО ОБРАЗОВАНИЯ НИЖНЕПАВЛОВСКИЙ СЕЛЬСОВЕТ                                                                    НА 2024 ГОД  И НА ПЛАНОВЫЙ ПЕРИОД  2025 И 2026 ГОДОВ </t>
  </si>
  <si>
    <t>НА 2024 ГОД  И ПЛАНОВЫЙ ПЕРИОД 2025, 2026 ГОДЫ</t>
  </si>
  <si>
    <t xml:space="preserve"> МУНИЦИПАЛЬНЫХ ГАРАНТИЙ БЮДЖЕТА МУНИЦИПАЛЬНОГО ОБРАЗОВАНИЯ НИЖНЕПАВЛОВСКИЙ СЕЛЬСОВЕТ                                            В ВАЛЮТЕ РОССИЙСКОЙ ФЕДЕРАЦИИ НА 2024 ГОД И НА ПЛАНОВЫЙ ПЕРИОД 2025 И 2026 ГОДОВ</t>
  </si>
  <si>
    <t>Перечень муниципальных гарантий, подлежащих предоставлению в 2024-2026 годах</t>
  </si>
  <si>
    <t>в 2024 год и на плановый период 2025 и 2026 годов</t>
  </si>
  <si>
    <t>2026год</t>
  </si>
  <si>
    <t>Основные параметры первоочередных расходов бюджета на 2024 год</t>
  </si>
  <si>
    <t>ПРОГРАММА МУНИЦИПАЛЬНЫХ ВНУТРЕННИХ ЗАИМСТВОВАНИЙ                                  МО НИЖНЕПАВЛОВСКИЙ СЕЛЬСОВЕТ                                                                                              НА 2024 ГОД И НА ПЛАНОВЫЙ ПЕРИОД 2025 И 2026 ГОДОВ</t>
  </si>
  <si>
    <t xml:space="preserve">         Программа муниципальных внутренних заимствований на 2024 год и на плановый  период  2025  и  2026  годов  предусматривает при необходимости покрытие дефицита бюджета муниципального образования Нижнепавловский сельсовет Оренбургского района Оренбургской области за счет привлечения кредитов от других бюджетов бюджетной системы Российской Федерации и кредитных организаций. </t>
  </si>
  <si>
    <t>2026 год</t>
  </si>
  <si>
    <t xml:space="preserve">Распределение бюджетных ассигнований на предоставление межбюджетных трансфертов бюджету района на 2024 год и на плановый период 2025 и 2026 годов
</t>
  </si>
  <si>
    <t>на 2024 годи плановый период  2025 и 2026 годов</t>
  </si>
  <si>
    <t>Прочие дотации бюджетам сельских поселений для обеспечения повышения оплаты трудп отдельных категорий работников</t>
  </si>
  <si>
    <t>КЛАССИФИКАЦИИ РАСХОДОВ НА 2024 ГОД И ПЛАНОВЫЙ ПЕРИОД 2025 И 2026 ГОДОВ</t>
  </si>
  <si>
    <t>РАСХОДОВ КЛАССИФИКАЦИИ РАСХОДОВ НА 2024 ГОД И НА ПЛАНОВЫЙ ПЕРИОД 2025 И 2026 ГОДОВ</t>
  </si>
  <si>
    <t>ОБРАЗОВАНИЯ ОРЕНБУРГСКИЙ РАЙОН НА 2024 ГОД И НА ПЛАНОВЫЙ</t>
  </si>
  <si>
    <t xml:space="preserve"> ПЕРИОД 2025 И 2026 ГОДОВ ПО РАЗДЕЛАМ И ПОДРАЗДЕЛАМ РАСХОДОВ</t>
  </si>
  <si>
    <t xml:space="preserve"> НИЖНЕПАВЛОВСКИЙ СЕЛЬСОВЕТ НА 2024 ГОД И НА ПЛАНОВЫЙ ПЕРИОД 2025 И 2026 ГОДОВ</t>
  </si>
  <si>
    <t xml:space="preserve"> в соответствии с заключенными соглашениями на выполнение переданых полномочий в области градостроительой деятельности</t>
  </si>
  <si>
    <t xml:space="preserve"> в соответствии с заключенными соглашениями на выполнение переданых полномочий в сфере земельного контроля</t>
  </si>
  <si>
    <t>Межбюджетные трасферты бюджету муниципального района на выполнение переданных полномочий  в сфере муниципального земельного контроля</t>
  </si>
  <si>
    <t>425300</t>
  </si>
  <si>
    <t>465700</t>
  </si>
  <si>
    <t>проект</t>
  </si>
  <si>
    <t>первонач.редакция</t>
  </si>
  <si>
    <t>1 01 02130 01 0000 110</t>
  </si>
  <si>
    <t>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</si>
  <si>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</si>
  <si>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</si>
  <si>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а также доходов от долевого участия в организации, полученных физическим лицом - налоговым резидентом Российской Федерации в виде дивидендов </t>
    </r>
  </si>
  <si>
    <r>
      <t>Налог на доходы физических лиц с доходов,  полученных физическими лицами в соответствии со статьей 228 Налогового Кодекса Российской Федераци</t>
    </r>
    <r>
      <rPr>
        <sz val="12"/>
        <rFont val="Times New Roman"/>
        <family val="1"/>
        <charset val="204"/>
      </rPr>
      <t>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  </r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</si>
  <si>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</si>
  <si>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</si>
  <si>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                                                                                                              первонач.редакция</t>
  </si>
  <si>
    <t xml:space="preserve"> в соответствии с заключенными соглашениями по противодействие коррупции в границах поселений</t>
  </si>
  <si>
    <t>Капитальный ремонт и ремонт сети автомобильных дорог местного значения</t>
  </si>
  <si>
    <t xml:space="preserve">                                                                                               26 декабря 2023 года № 108</t>
  </si>
  <si>
    <t>26 декабря 2023 года № 108</t>
  </si>
  <si>
    <t>Выполнение других обязательств Оренбургского райоа</t>
  </si>
  <si>
    <t>Исполнение судебных актов</t>
  </si>
  <si>
    <t>S1410</t>
  </si>
  <si>
    <t xml:space="preserve">Реализация мероприятий по переселению граждан из домов блокированной застройки, признанных аварийными </t>
  </si>
  <si>
    <t>Приложение №8 к решению Совета депутатов МО Нижнепавловский сельсовет                                 26 декабря 2023 года № 108</t>
  </si>
  <si>
    <t>Приложение № 13                                                                                                                                                                                                                            к решению Совета депутатов                                                                                                                                                                                                                МО Нижнепавловский  сельсовет                                                                                                                                                                                                   26 декабря 2023 года № 108</t>
  </si>
  <si>
    <t xml:space="preserve">Уплата иных платежей </t>
  </si>
  <si>
    <t>НИЖНЕПАВЛОВСКИЙ СЕЛЬСОВЕТ ПО РАЗДЕЛАМ, ПОДРАЗДЕЛАМ,ЦЕЛЕВЫМ СТАТЬЯМ (МУНИЦИПАЛЬНЫМ ПРОГРАММАМ</t>
  </si>
  <si>
    <t>НИЖНЕПАВЛОВСКОГО СЕЛЬСОВЕТА И НЕПРОГРАММНЫМ НАПРАВЛЕНИЯМ ДЕЯТЕЛЬНОСТИ), ГРУППАМ И ПОДГРУППАМ ВИДОВ</t>
  </si>
  <si>
    <t xml:space="preserve">РАСПРЕДЕЛЕНИЕ БЮДЖЕТНЫХ АССИГНОВАНИЙ БЮДЖЕТА МУНИЦИПАЛЬНОГО ОБРАЗОВАНИЯ НИЖНЕПАВЛОВСКИЙ СЕЛЬСОВЕТ </t>
  </si>
  <si>
    <t>РАЗДЕЛАМ, ПОДРАЗДЕЛАМ, ГРУППАМ И ПОДГРУППАМ ВИДОВ РАСХОДОВ</t>
  </si>
  <si>
    <t xml:space="preserve">ПО ЦЕЛЕВЫМ СТАТЬЯМ (МУНИЦИПАЛЬНЫХ ПРОГРАММ И НЕПРОГРАММНЫМ НАПРАВЛЕНИЯМ ДЕЯТЕЛЬНОСТИ),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</si>
</sst>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_р_._-;\-* #,##0.00_р_._-;_-* &quot;-&quot;??_р_._-;_-@_-"/>
    <numFmt numFmtId="165" formatCode="#,##0.00;[Red]\-#,##0.00;0.00"/>
    <numFmt numFmtId="166" formatCode="000"/>
    <numFmt numFmtId="167" formatCode="00000"/>
    <numFmt numFmtId="168" formatCode="00"/>
    <numFmt numFmtId="169" formatCode="0000000000"/>
    <numFmt numFmtId="170" formatCode="0000"/>
    <numFmt numFmtId="171" formatCode="000\.00\.000\.0"/>
    <numFmt numFmtId="172" formatCode="00\ 0\ 0000;;"/>
    <numFmt numFmtId="173" formatCode="#,##0.00_ ;[Red]\-#,##0.00\ "/>
    <numFmt numFmtId="174" formatCode="_-* #,##0.0_р_._-;\-* #,##0.0_р_._-;_-* &quot;-&quot;??_р_._-;_-@_-"/>
    <numFmt numFmtId="175" formatCode="0_ ;[Red]\-0\ "/>
    <numFmt numFmtId="176" formatCode="#,##0.00_ ;\-#,##0.00\ "/>
    <numFmt numFmtId="177" formatCode="#,##0.0"/>
    <numFmt numFmtId="178" formatCode="0.00_ ;[Red]\-0.00\ "/>
  </numFmts>
  <fonts count="5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3366FF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0000FF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2"/>
      <name val="Times New Roman"/>
      <charset val="204"/>
    </font>
    <font>
      <sz val="8"/>
      <name val="Arial"/>
      <charset val="204"/>
    </font>
    <font>
      <sz val="9"/>
      <name val="Arial"/>
      <charset val="204"/>
    </font>
    <font>
      <sz val="11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i/>
      <sz val="12"/>
      <name val="Times New Roman"/>
      <charset val="204"/>
    </font>
    <font>
      <b/>
      <sz val="11"/>
      <name val="Times New Roman"/>
      <charset val="204"/>
    </font>
    <font>
      <sz val="10"/>
      <color theme="1"/>
      <name val="Calibri"/>
      <family val="2"/>
      <charset val="204"/>
      <scheme val="minor"/>
    </font>
    <font>
      <i/>
      <sz val="12"/>
      <name val="Times New Roman"/>
      <charset val="204"/>
    </font>
    <font>
      <u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13" fillId="0" borderId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175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770">
    <xf numFmtId="0" fontId="0" fillId="0" borderId="0" xfId="0"/>
    <xf numFmtId="0" fontId="13" fillId="0" borderId="0" xfId="2"/>
    <xf numFmtId="0" fontId="6" fillId="0" borderId="0" xfId="22" applyFont="1" applyFill="1" applyAlignment="1" applyProtection="1">
      <alignment horizontal="left"/>
    </xf>
    <xf numFmtId="0" fontId="8" fillId="0" borderId="0" xfId="2" applyFont="1" applyAlignment="1">
      <alignment horizontal="center"/>
    </xf>
    <xf numFmtId="0" fontId="14" fillId="0" borderId="0" xfId="2" applyFont="1"/>
    <xf numFmtId="0" fontId="7" fillId="0" borderId="14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justify" vertical="top" wrapText="1"/>
    </xf>
    <xf numFmtId="0" fontId="7" fillId="0" borderId="14" xfId="2" applyFont="1" applyBorder="1" applyAlignment="1">
      <alignment horizontal="center" wrapText="1"/>
    </xf>
    <xf numFmtId="0" fontId="8" fillId="0" borderId="14" xfId="2" applyFont="1" applyBorder="1" applyAlignment="1">
      <alignment horizontal="justify" vertical="top" wrapText="1"/>
    </xf>
    <xf numFmtId="0" fontId="8" fillId="0" borderId="14" xfId="2" applyFont="1" applyBorder="1" applyAlignment="1">
      <alignment horizontal="center" wrapText="1"/>
    </xf>
    <xf numFmtId="0" fontId="6" fillId="0" borderId="0" xfId="22" applyFont="1" applyFill="1" applyAlignment="1" applyProtection="1"/>
    <xf numFmtId="0" fontId="6" fillId="0" borderId="0" xfId="22" applyFont="1" applyFill="1" applyAlignment="1" applyProtection="1">
      <alignment wrapText="1"/>
    </xf>
    <xf numFmtId="0" fontId="7" fillId="0" borderId="0" xfId="2" applyFont="1" applyAlignment="1">
      <alignment horizontal="center"/>
    </xf>
    <xf numFmtId="0" fontId="7" fillId="0" borderId="14" xfId="2" applyFont="1" applyBorder="1" applyAlignment="1">
      <alignment horizontal="center" vertical="top" wrapText="1"/>
    </xf>
    <xf numFmtId="14" fontId="7" fillId="0" borderId="14" xfId="2" applyNumberFormat="1" applyFont="1" applyBorder="1" applyAlignment="1">
      <alignment horizontal="center" vertical="top" wrapText="1"/>
    </xf>
    <xf numFmtId="0" fontId="7" fillId="0" borderId="14" xfId="2" applyFont="1" applyBorder="1" applyAlignment="1">
      <alignment vertical="top" wrapText="1"/>
    </xf>
    <xf numFmtId="0" fontId="6" fillId="0" borderId="0" xfId="22" applyFont="1" applyFill="1" applyProtection="1"/>
    <xf numFmtId="174" fontId="6" fillId="0" borderId="0" xfId="23" applyNumberFormat="1" applyFont="1" applyFill="1" applyProtection="1"/>
    <xf numFmtId="0" fontId="6" fillId="0" borderId="0" xfId="22" applyFont="1" applyFill="1" applyProtection="1">
      <protection locked="0"/>
    </xf>
    <xf numFmtId="0" fontId="6" fillId="0" borderId="0" xfId="22" applyFont="1"/>
    <xf numFmtId="0" fontId="6" fillId="0" borderId="0" xfId="22" applyFont="1" applyFill="1" applyAlignment="1" applyProtection="1">
      <protection locked="0"/>
    </xf>
    <xf numFmtId="174" fontId="6" fillId="0" borderId="0" xfId="23" applyNumberFormat="1" applyFont="1" applyFill="1" applyAlignment="1" applyProtection="1">
      <alignment horizontal="center"/>
      <protection locked="0"/>
    </xf>
    <xf numFmtId="174" fontId="6" fillId="0" borderId="0" xfId="23" applyNumberFormat="1" applyFont="1" applyFill="1" applyAlignment="1" applyProtection="1">
      <alignment horizontal="right"/>
      <protection locked="0"/>
    </xf>
    <xf numFmtId="0" fontId="16" fillId="0" borderId="38" xfId="22" applyFont="1" applyBorder="1" applyAlignment="1">
      <alignment horizontal="center" vertical="center" wrapText="1"/>
    </xf>
    <xf numFmtId="0" fontId="16" fillId="0" borderId="39" xfId="22" applyFont="1" applyBorder="1" applyAlignment="1">
      <alignment horizontal="center" vertical="center" wrapText="1"/>
    </xf>
    <xf numFmtId="0" fontId="17" fillId="3" borderId="33" xfId="22" applyFont="1" applyFill="1" applyBorder="1" applyAlignment="1">
      <alignment horizontal="center" vertical="center" wrapText="1"/>
    </xf>
    <xf numFmtId="0" fontId="17" fillId="3" borderId="29" xfId="22" applyFont="1" applyFill="1" applyBorder="1" applyAlignment="1">
      <alignment horizontal="center" vertical="center" wrapText="1"/>
    </xf>
    <xf numFmtId="0" fontId="4" fillId="0" borderId="0" xfId="22" applyFont="1"/>
    <xf numFmtId="0" fontId="17" fillId="0" borderId="27" xfId="22" applyFont="1" applyBorder="1" applyAlignment="1">
      <alignment horizontal="center" vertical="center" wrapText="1"/>
    </xf>
    <xf numFmtId="0" fontId="17" fillId="0" borderId="14" xfId="22" applyFont="1" applyBorder="1" applyAlignment="1">
      <alignment horizontal="left" vertical="top" wrapText="1"/>
    </xf>
    <xf numFmtId="0" fontId="16" fillId="0" borderId="27" xfId="22" applyFont="1" applyBorder="1" applyAlignment="1">
      <alignment horizontal="center" vertical="center" wrapText="1"/>
    </xf>
    <xf numFmtId="0" fontId="16" fillId="0" borderId="14" xfId="22" applyFont="1" applyBorder="1" applyAlignment="1">
      <alignment horizontal="left" vertical="top" wrapText="1"/>
    </xf>
    <xf numFmtId="49" fontId="4" fillId="2" borderId="27" xfId="22" applyNumberFormat="1" applyFont="1" applyFill="1" applyBorder="1" applyAlignment="1" applyProtection="1">
      <alignment horizontal="center"/>
    </xf>
    <xf numFmtId="0" fontId="4" fillId="2" borderId="14" xfId="22" applyNumberFormat="1" applyFont="1" applyFill="1" applyBorder="1" applyAlignment="1" applyProtection="1">
      <alignment horizontal="left" vertical="center" wrapText="1"/>
    </xf>
    <xf numFmtId="49" fontId="6" fillId="2" borderId="27" xfId="22" applyNumberFormat="1" applyFont="1" applyFill="1" applyBorder="1" applyAlignment="1" applyProtection="1">
      <alignment horizontal="center"/>
    </xf>
    <xf numFmtId="0" fontId="6" fillId="2" borderId="14" xfId="22" applyNumberFormat="1" applyFont="1" applyFill="1" applyBorder="1" applyAlignment="1" applyProtection="1">
      <alignment horizontal="left" vertical="center" wrapText="1"/>
    </xf>
    <xf numFmtId="49" fontId="6" fillId="0" borderId="27" xfId="22" applyNumberFormat="1" applyFont="1" applyFill="1" applyBorder="1" applyAlignment="1" applyProtection="1">
      <alignment horizontal="center"/>
    </xf>
    <xf numFmtId="0" fontId="6" fillId="0" borderId="14" xfId="22" applyNumberFormat="1" applyFont="1" applyFill="1" applyBorder="1" applyAlignment="1" applyProtection="1">
      <alignment horizontal="left" vertical="center" wrapText="1"/>
    </xf>
    <xf numFmtId="0" fontId="17" fillId="3" borderId="27" xfId="22" applyFont="1" applyFill="1" applyBorder="1" applyAlignment="1">
      <alignment horizontal="center" vertical="center" wrapText="1"/>
    </xf>
    <xf numFmtId="0" fontId="17" fillId="3" borderId="14" xfId="22" applyFont="1" applyFill="1" applyBorder="1" applyAlignment="1">
      <alignment horizontal="left" vertical="center" wrapText="1"/>
    </xf>
    <xf numFmtId="0" fontId="18" fillId="0" borderId="14" xfId="22" applyFont="1" applyBorder="1" applyAlignment="1">
      <alignment horizontal="left" vertical="top" wrapText="1"/>
    </xf>
    <xf numFmtId="49" fontId="6" fillId="0" borderId="27" xfId="22" applyNumberFormat="1" applyFont="1" applyBorder="1" applyAlignment="1" applyProtection="1">
      <alignment horizontal="center"/>
    </xf>
    <xf numFmtId="0" fontId="6" fillId="0" borderId="14" xfId="22" applyFont="1" applyBorder="1" applyAlignment="1">
      <alignment horizontal="left" vertical="top" wrapText="1"/>
    </xf>
    <xf numFmtId="0" fontId="18" fillId="0" borderId="27" xfId="22" applyFont="1" applyBorder="1" applyAlignment="1">
      <alignment horizontal="center" vertical="center" wrapText="1"/>
    </xf>
    <xf numFmtId="0" fontId="16" fillId="0" borderId="35" xfId="22" applyFont="1" applyBorder="1" applyAlignment="1">
      <alignment horizontal="center" vertical="center" wrapText="1"/>
    </xf>
    <xf numFmtId="0" fontId="17" fillId="0" borderId="2" xfId="22" applyFont="1" applyBorder="1" applyAlignment="1">
      <alignment wrapText="1"/>
    </xf>
    <xf numFmtId="0" fontId="6" fillId="0" borderId="0" xfId="22" applyFont="1" applyAlignment="1">
      <alignment vertical="center"/>
    </xf>
    <xf numFmtId="0" fontId="13" fillId="0" borderId="0" xfId="2" applyAlignment="1">
      <alignment vertical="center"/>
    </xf>
    <xf numFmtId="0" fontId="19" fillId="0" borderId="0" xfId="2" applyFont="1" applyAlignment="1">
      <alignment wrapText="1"/>
    </xf>
    <xf numFmtId="0" fontId="19" fillId="0" borderId="0" xfId="2" applyFont="1" applyAlignment="1">
      <alignment horizontal="center" vertical="center" wrapText="1"/>
    </xf>
    <xf numFmtId="0" fontId="19" fillId="0" borderId="0" xfId="2" applyFont="1" applyAlignment="1">
      <alignment horizontal="center" wrapText="1"/>
    </xf>
    <xf numFmtId="0" fontId="7" fillId="0" borderId="14" xfId="2" applyFont="1" applyBorder="1" applyAlignment="1">
      <alignment horizontal="center" vertical="center"/>
    </xf>
    <xf numFmtId="0" fontId="7" fillId="2" borderId="14" xfId="2" applyFont="1" applyFill="1" applyBorder="1" applyAlignment="1">
      <alignment horizontal="left" vertical="center" wrapText="1"/>
    </xf>
    <xf numFmtId="0" fontId="7" fillId="2" borderId="14" xfId="2" applyFont="1" applyFill="1" applyBorder="1" applyAlignment="1">
      <alignment vertical="top" wrapText="1"/>
    </xf>
    <xf numFmtId="0" fontId="7" fillId="0" borderId="14" xfId="2" applyFont="1" applyFill="1" applyBorder="1" applyAlignment="1">
      <alignment horizontal="left" vertical="center" wrapText="1"/>
    </xf>
    <xf numFmtId="0" fontId="7" fillId="0" borderId="14" xfId="2" applyFont="1" applyFill="1" applyBorder="1" applyAlignment="1">
      <alignment vertical="top" wrapText="1"/>
    </xf>
    <xf numFmtId="49" fontId="21" fillId="0" borderId="14" xfId="20" applyNumberFormat="1" applyFont="1" applyFill="1" applyBorder="1" applyAlignment="1">
      <alignment horizontal="left" vertical="center" wrapText="1"/>
    </xf>
    <xf numFmtId="0" fontId="21" fillId="0" borderId="14" xfId="20" applyFont="1" applyFill="1" applyBorder="1" applyAlignment="1">
      <alignment horizontal="justify" vertical="center" wrapText="1"/>
    </xf>
    <xf numFmtId="0" fontId="7" fillId="0" borderId="0" xfId="2" applyFont="1"/>
    <xf numFmtId="0" fontId="21" fillId="0" borderId="31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justify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40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 wrapText="1"/>
    </xf>
    <xf numFmtId="0" fontId="21" fillId="0" borderId="31" xfId="0" applyFont="1" applyBorder="1" applyAlignment="1">
      <alignment vertical="center" wrapText="1"/>
    </xf>
    <xf numFmtId="0" fontId="21" fillId="0" borderId="20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justify" vertical="center" wrapText="1"/>
    </xf>
    <xf numFmtId="0" fontId="21" fillId="0" borderId="26" xfId="0" applyFont="1" applyBorder="1" applyAlignment="1">
      <alignment vertical="center" wrapText="1"/>
    </xf>
    <xf numFmtId="0" fontId="21" fillId="0" borderId="40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justify" vertical="center" wrapText="1"/>
    </xf>
    <xf numFmtId="0" fontId="27" fillId="0" borderId="40" xfId="0" applyFont="1" applyBorder="1" applyAlignment="1">
      <alignment horizontal="justify" vertical="center" wrapText="1"/>
    </xf>
    <xf numFmtId="0" fontId="21" fillId="0" borderId="19" xfId="0" applyFont="1" applyBorder="1" applyAlignment="1">
      <alignment vertical="center" wrapText="1"/>
    </xf>
    <xf numFmtId="0" fontId="21" fillId="0" borderId="20" xfId="0" applyFont="1" applyBorder="1" applyAlignment="1">
      <alignment horizontal="justify" vertical="center" wrapText="1"/>
    </xf>
    <xf numFmtId="0" fontId="21" fillId="0" borderId="31" xfId="0" applyFont="1" applyBorder="1" applyAlignment="1">
      <alignment horizontal="center" vertical="center" wrapText="1"/>
    </xf>
    <xf numFmtId="0" fontId="21" fillId="0" borderId="31" xfId="0" applyFont="1" applyBorder="1" applyAlignment="1">
      <alignment vertical="center" wrapText="1"/>
    </xf>
    <xf numFmtId="0" fontId="0" fillId="0" borderId="0" xfId="0" applyAlignment="1">
      <alignment wrapText="1"/>
    </xf>
    <xf numFmtId="0" fontId="6" fillId="0" borderId="0" xfId="24" applyFont="1" applyFill="1" applyProtection="1"/>
    <xf numFmtId="0" fontId="6" fillId="0" borderId="0" xfId="24" applyFont="1" applyFill="1" applyAlignment="1" applyProtection="1"/>
    <xf numFmtId="0" fontId="6" fillId="0" borderId="0" xfId="24" applyFont="1" applyFill="1" applyAlignment="1" applyProtection="1">
      <alignment wrapText="1"/>
    </xf>
    <xf numFmtId="174" fontId="6" fillId="0" borderId="0" xfId="25" applyNumberFormat="1" applyFont="1" applyFill="1" applyProtection="1"/>
    <xf numFmtId="0" fontId="6" fillId="0" borderId="0" xfId="24" applyFont="1"/>
    <xf numFmtId="0" fontId="17" fillId="4" borderId="27" xfId="24" applyFont="1" applyFill="1" applyBorder="1" applyAlignment="1">
      <alignment horizontal="center" vertical="center" wrapText="1"/>
    </xf>
    <xf numFmtId="0" fontId="17" fillId="4" borderId="14" xfId="24" applyFont="1" applyFill="1" applyBorder="1" applyAlignment="1">
      <alignment horizontal="left" vertical="center" wrapText="1"/>
    </xf>
    <xf numFmtId="0" fontId="17" fillId="4" borderId="14" xfId="24" applyFont="1" applyFill="1" applyBorder="1" applyAlignment="1">
      <alignment horizontal="left" vertical="top" wrapText="1"/>
    </xf>
    <xf numFmtId="164" fontId="17" fillId="4" borderId="14" xfId="24" applyNumberFormat="1" applyFont="1" applyFill="1" applyBorder="1" applyAlignment="1">
      <alignment horizontal="center" wrapText="1"/>
    </xf>
    <xf numFmtId="164" fontId="17" fillId="4" borderId="23" xfId="24" applyNumberFormat="1" applyFont="1" applyFill="1" applyBorder="1" applyAlignment="1">
      <alignment horizontal="center" wrapText="1"/>
    </xf>
    <xf numFmtId="0" fontId="16" fillId="4" borderId="27" xfId="24" applyFont="1" applyFill="1" applyBorder="1" applyAlignment="1">
      <alignment horizontal="center" vertical="center" wrapText="1"/>
    </xf>
    <xf numFmtId="0" fontId="18" fillId="4" borderId="14" xfId="24" applyFont="1" applyFill="1" applyBorder="1" applyAlignment="1">
      <alignment horizontal="left" vertical="top" wrapText="1"/>
    </xf>
    <xf numFmtId="0" fontId="16" fillId="0" borderId="27" xfId="24" applyFont="1" applyFill="1" applyBorder="1" applyAlignment="1">
      <alignment horizontal="center" vertical="center" wrapText="1"/>
    </xf>
    <xf numFmtId="0" fontId="16" fillId="0" borderId="14" xfId="24" applyFont="1" applyFill="1" applyBorder="1" applyAlignment="1">
      <alignment horizontal="left" vertical="top" wrapText="1"/>
    </xf>
    <xf numFmtId="164" fontId="16" fillId="0" borderId="14" xfId="24" applyNumberFormat="1" applyFont="1" applyFill="1" applyBorder="1" applyAlignment="1">
      <alignment horizontal="center" wrapText="1"/>
    </xf>
    <xf numFmtId="0" fontId="6" fillId="0" borderId="14" xfId="2" applyFont="1" applyFill="1" applyBorder="1" applyAlignment="1">
      <alignment vertical="top" wrapText="1"/>
    </xf>
    <xf numFmtId="0" fontId="16" fillId="4" borderId="14" xfId="24" applyFont="1" applyFill="1" applyBorder="1" applyAlignment="1">
      <alignment horizontal="left" vertical="top" wrapText="1"/>
    </xf>
    <xf numFmtId="0" fontId="6" fillId="0" borderId="14" xfId="24" applyFont="1" applyFill="1" applyBorder="1" applyAlignment="1">
      <alignment horizontal="left" vertical="top" wrapText="1"/>
    </xf>
    <xf numFmtId="0" fontId="4" fillId="4" borderId="14" xfId="2" applyFont="1" applyFill="1" applyBorder="1" applyAlignment="1">
      <alignment vertical="top" wrapText="1"/>
    </xf>
    <xf numFmtId="0" fontId="6" fillId="4" borderId="14" xfId="2" applyFont="1" applyFill="1" applyBorder="1" applyAlignment="1">
      <alignment vertical="top" wrapText="1"/>
    </xf>
    <xf numFmtId="0" fontId="6" fillId="0" borderId="27" xfId="24" applyFont="1" applyFill="1" applyBorder="1" applyAlignment="1">
      <alignment horizontal="center" vertical="center" wrapText="1"/>
    </xf>
    <xf numFmtId="49" fontId="16" fillId="4" borderId="27" xfId="24" applyNumberFormat="1" applyFont="1" applyFill="1" applyBorder="1" applyAlignment="1">
      <alignment horizontal="center" vertical="center" wrapText="1"/>
    </xf>
    <xf numFmtId="49" fontId="16" fillId="0" borderId="27" xfId="24" applyNumberFormat="1" applyFont="1" applyFill="1" applyBorder="1" applyAlignment="1">
      <alignment horizontal="center" vertical="center" wrapText="1"/>
    </xf>
    <xf numFmtId="0" fontId="29" fillId="0" borderId="14" xfId="2" applyFont="1" applyFill="1" applyBorder="1" applyAlignment="1">
      <alignment vertical="top" wrapText="1"/>
    </xf>
    <xf numFmtId="0" fontId="30" fillId="4" borderId="27" xfId="24" applyFont="1" applyFill="1" applyBorder="1" applyAlignment="1">
      <alignment horizontal="center" vertical="center" wrapText="1"/>
    </xf>
    <xf numFmtId="0" fontId="30" fillId="4" borderId="14" xfId="24" applyFont="1" applyFill="1" applyBorder="1" applyAlignment="1">
      <alignment horizontal="left" vertical="top" wrapText="1"/>
    </xf>
    <xf numFmtId="0" fontId="31" fillId="0" borderId="0" xfId="0" applyFont="1" applyBorder="1" applyAlignment="1">
      <alignment wrapText="1"/>
    </xf>
    <xf numFmtId="49" fontId="6" fillId="0" borderId="27" xfId="24" applyNumberFormat="1" applyFont="1" applyFill="1" applyBorder="1" applyAlignment="1">
      <alignment horizontal="center" vertical="center" wrapText="1"/>
    </xf>
    <xf numFmtId="0" fontId="16" fillId="0" borderId="27" xfId="24" applyFont="1" applyBorder="1" applyAlignment="1">
      <alignment horizontal="center" vertical="center" wrapText="1"/>
    </xf>
    <xf numFmtId="0" fontId="16" fillId="0" borderId="14" xfId="24" applyFont="1" applyBorder="1" applyAlignment="1">
      <alignment horizontal="left" vertical="top" wrapText="1"/>
    </xf>
    <xf numFmtId="0" fontId="6" fillId="4" borderId="27" xfId="24" applyFont="1" applyFill="1" applyBorder="1" applyAlignment="1">
      <alignment horizontal="center" vertical="center" wrapText="1"/>
    </xf>
    <xf numFmtId="174" fontId="6" fillId="0" borderId="0" xfId="25" applyNumberFormat="1" applyFont="1" applyFill="1" applyAlignment="1" applyProtection="1">
      <alignment horizontal="right"/>
      <protection locked="0"/>
    </xf>
    <xf numFmtId="0" fontId="24" fillId="0" borderId="0" xfId="0" applyFont="1"/>
    <xf numFmtId="0" fontId="24" fillId="0" borderId="14" xfId="0" applyFont="1" applyBorder="1"/>
    <xf numFmtId="0" fontId="24" fillId="0" borderId="14" xfId="0" applyFont="1" applyBorder="1" applyAlignment="1">
      <alignment wrapText="1"/>
    </xf>
    <xf numFmtId="0" fontId="6" fillId="0" borderId="0" xfId="0" applyFont="1" applyAlignment="1"/>
    <xf numFmtId="0" fontId="6" fillId="0" borderId="0" xfId="0" quotePrefix="1" applyFont="1" applyAlignment="1"/>
    <xf numFmtId="0" fontId="0" fillId="0" borderId="0" xfId="0" applyFont="1"/>
    <xf numFmtId="0" fontId="14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77" fontId="4" fillId="0" borderId="14" xfId="0" applyNumberFormat="1" applyFont="1" applyBorder="1" applyAlignment="1">
      <alignment horizontal="center" vertical="center" wrapText="1"/>
    </xf>
    <xf numFmtId="3" fontId="6" fillId="0" borderId="14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8" fontId="6" fillId="0" borderId="14" xfId="0" applyNumberFormat="1" applyFont="1" applyBorder="1" applyAlignment="1">
      <alignment horizontal="center" vertical="center" wrapText="1"/>
    </xf>
    <xf numFmtId="169" fontId="6" fillId="0" borderId="14" xfId="0" applyNumberFormat="1" applyFont="1" applyBorder="1" applyAlignment="1">
      <alignment horizontal="center" vertical="center" wrapText="1"/>
    </xf>
    <xf numFmtId="166" fontId="6" fillId="0" borderId="14" xfId="0" applyNumberFormat="1" applyFont="1" applyBorder="1" applyAlignment="1">
      <alignment horizontal="center" vertical="center" wrapText="1"/>
    </xf>
    <xf numFmtId="177" fontId="6" fillId="0" borderId="14" xfId="0" applyNumberFormat="1" applyFont="1" applyBorder="1" applyAlignment="1">
      <alignment horizontal="center" vertical="center" wrapText="1"/>
    </xf>
    <xf numFmtId="0" fontId="3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6" fillId="0" borderId="19" xfId="0" applyFont="1" applyBorder="1" applyAlignment="1">
      <alignment horizontal="center" vertical="top" wrapText="1"/>
    </xf>
    <xf numFmtId="0" fontId="33" fillId="0" borderId="19" xfId="0" applyFont="1" applyBorder="1" applyAlignment="1">
      <alignment horizontal="center" vertical="top" wrapText="1"/>
    </xf>
    <xf numFmtId="49" fontId="26" fillId="0" borderId="26" xfId="0" applyNumberFormat="1" applyFont="1" applyBorder="1" applyAlignment="1">
      <alignment vertical="top"/>
    </xf>
    <xf numFmtId="0" fontId="26" fillId="0" borderId="40" xfId="0" applyFont="1" applyBorder="1" applyAlignment="1">
      <alignment vertical="top" wrapText="1"/>
    </xf>
    <xf numFmtId="178" fontId="26" fillId="0" borderId="40" xfId="0" applyNumberFormat="1" applyFont="1" applyBorder="1" applyAlignment="1">
      <alignment horizontal="right" vertical="top" wrapText="1"/>
    </xf>
    <xf numFmtId="49" fontId="26" fillId="0" borderId="31" xfId="0" applyNumberFormat="1" applyFont="1" applyBorder="1" applyAlignment="1">
      <alignment vertical="top"/>
    </xf>
    <xf numFmtId="0" fontId="26" fillId="0" borderId="37" xfId="0" applyFont="1" applyBorder="1" applyAlignment="1">
      <alignment vertical="top" wrapText="1"/>
    </xf>
    <xf numFmtId="178" fontId="26" fillId="0" borderId="37" xfId="0" applyNumberFormat="1" applyFont="1" applyBorder="1" applyAlignment="1">
      <alignment horizontal="right" vertical="top" wrapText="1"/>
    </xf>
    <xf numFmtId="49" fontId="33" fillId="0" borderId="31" xfId="0" applyNumberFormat="1" applyFont="1" applyBorder="1" applyAlignment="1">
      <alignment vertical="top"/>
    </xf>
    <xf numFmtId="178" fontId="28" fillId="0" borderId="37" xfId="0" applyNumberFormat="1" applyFont="1" applyBorder="1" applyAlignment="1">
      <alignment vertical="top" wrapText="1"/>
    </xf>
    <xf numFmtId="178" fontId="28" fillId="5" borderId="37" xfId="0" applyNumberFormat="1" applyFont="1" applyFill="1" applyBorder="1" applyAlignment="1">
      <alignment vertical="top" wrapText="1"/>
    </xf>
    <xf numFmtId="178" fontId="26" fillId="5" borderId="37" xfId="0" applyNumberFormat="1" applyFont="1" applyFill="1" applyBorder="1" applyAlignment="1">
      <alignment horizontal="right" vertical="top" wrapText="1"/>
    </xf>
    <xf numFmtId="0" fontId="10" fillId="0" borderId="0" xfId="0" applyFont="1"/>
    <xf numFmtId="0" fontId="34" fillId="0" borderId="0" xfId="0" applyFont="1" applyBorder="1" applyAlignment="1">
      <alignment horizontal="right" vertical="top" wrapText="1"/>
    </xf>
    <xf numFmtId="0" fontId="34" fillId="0" borderId="0" xfId="0" applyFont="1" applyAlignment="1">
      <alignment horizontal="justify"/>
    </xf>
    <xf numFmtId="0" fontId="35" fillId="0" borderId="0" xfId="0" applyFont="1" applyAlignment="1">
      <alignment horizontal="center" vertical="center" wrapText="1"/>
    </xf>
    <xf numFmtId="0" fontId="24" fillId="0" borderId="0" xfId="0" applyFont="1" applyAlignment="1">
      <alignment horizontal="justify"/>
    </xf>
    <xf numFmtId="0" fontId="35" fillId="0" borderId="0" xfId="0" applyFont="1" applyAlignment="1">
      <alignment horizontal="justify"/>
    </xf>
    <xf numFmtId="0" fontId="35" fillId="0" borderId="0" xfId="0" applyFont="1"/>
    <xf numFmtId="0" fontId="37" fillId="0" borderId="0" xfId="26" applyAlignment="1" applyProtection="1">
      <alignment horizontal="justify"/>
    </xf>
    <xf numFmtId="0" fontId="26" fillId="0" borderId="0" xfId="0" applyFont="1" applyAlignment="1">
      <alignment horizontal="justify"/>
    </xf>
    <xf numFmtId="0" fontId="26" fillId="0" borderId="0" xfId="0" applyFont="1" applyAlignment="1">
      <alignment horizontal="left" indent="15"/>
    </xf>
    <xf numFmtId="0" fontId="21" fillId="0" borderId="0" xfId="0" applyFont="1" applyAlignment="1">
      <alignment horizontal="justify"/>
    </xf>
    <xf numFmtId="0" fontId="0" fillId="0" borderId="0" xfId="0" applyAlignment="1">
      <alignment horizontal="center" vertical="center"/>
    </xf>
    <xf numFmtId="178" fontId="26" fillId="0" borderId="37" xfId="0" applyNumberFormat="1" applyFont="1" applyFill="1" applyBorder="1" applyAlignment="1">
      <alignment horizontal="right" vertical="top" wrapText="1"/>
    </xf>
    <xf numFmtId="0" fontId="24" fillId="0" borderId="14" xfId="0" applyFont="1" applyBorder="1" applyAlignment="1">
      <alignment horizontal="center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10" fillId="0" borderId="19" xfId="0" applyNumberFormat="1" applyFont="1" applyFill="1" applyBorder="1" applyAlignment="1" applyProtection="1">
      <alignment horizontal="centerContinuous" vertical="center" wrapText="1"/>
      <protection hidden="1"/>
    </xf>
    <xf numFmtId="168" fontId="9" fillId="0" borderId="15" xfId="0" applyNumberFormat="1" applyFont="1" applyFill="1" applyBorder="1" applyAlignment="1" applyProtection="1">
      <alignment horizontal="center" vertical="center"/>
      <protection hidden="1"/>
    </xf>
    <xf numFmtId="168" fontId="7" fillId="0" borderId="15" xfId="0" applyNumberFormat="1" applyFont="1" applyFill="1" applyBorder="1" applyAlignment="1" applyProtection="1">
      <alignment horizontal="center" vertical="center"/>
      <protection hidden="1"/>
    </xf>
    <xf numFmtId="168" fontId="7" fillId="0" borderId="12" xfId="0" applyNumberFormat="1" applyFont="1" applyFill="1" applyBorder="1" applyAlignment="1" applyProtection="1">
      <alignment horizontal="center" vertical="center"/>
      <protection hidden="1"/>
    </xf>
    <xf numFmtId="168" fontId="7" fillId="0" borderId="9" xfId="0" applyNumberFormat="1" applyFont="1" applyFill="1" applyBorder="1" applyAlignment="1" applyProtection="1">
      <alignment horizontal="center" vertical="center"/>
      <protection hidden="1"/>
    </xf>
    <xf numFmtId="168" fontId="9" fillId="0" borderId="16" xfId="0" applyNumberFormat="1" applyFont="1" applyFill="1" applyBorder="1" applyAlignment="1" applyProtection="1">
      <alignment horizontal="center" vertical="center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168" fontId="7" fillId="0" borderId="14" xfId="0" applyNumberFormat="1" applyFont="1" applyFill="1" applyBorder="1" applyAlignment="1" applyProtection="1">
      <alignment horizontal="center" vertical="center"/>
      <protection hidden="1"/>
    </xf>
    <xf numFmtId="168" fontId="7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0" fillId="0" borderId="19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0" xfId="0" applyNumberFormat="1" applyFont="1" applyFill="1" applyAlignment="1" applyProtection="1">
      <alignment horizontal="center" vertical="center"/>
      <protection hidden="1"/>
    </xf>
    <xf numFmtId="1" fontId="9" fillId="0" borderId="1" xfId="0" applyNumberFormat="1" applyFont="1" applyFill="1" applyBorder="1" applyAlignment="1" applyProtection="1">
      <alignment horizontal="center" vertical="center"/>
      <protection hidden="1"/>
    </xf>
    <xf numFmtId="1" fontId="7" fillId="0" borderId="1" xfId="0" applyNumberFormat="1" applyFont="1" applyFill="1" applyBorder="1" applyAlignment="1" applyProtection="1">
      <alignment horizontal="center" vertical="center"/>
      <protection hidden="1"/>
    </xf>
    <xf numFmtId="1" fontId="7" fillId="0" borderId="13" xfId="0" applyNumberFormat="1" applyFont="1" applyFill="1" applyBorder="1" applyAlignment="1" applyProtection="1">
      <alignment horizontal="center" vertical="center"/>
      <protection hidden="1"/>
    </xf>
    <xf numFmtId="1" fontId="7" fillId="0" borderId="0" xfId="0" applyNumberFormat="1" applyFont="1" applyFill="1" applyAlignment="1" applyProtection="1">
      <alignment horizontal="center" vertical="center"/>
      <protection hidden="1"/>
    </xf>
    <xf numFmtId="167" fontId="9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167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10" fillId="0" borderId="20" xfId="0" applyNumberFormat="1" applyFont="1" applyFill="1" applyBorder="1" applyAlignment="1" applyProtection="1">
      <alignment horizontal="centerContinuous" vertical="center" wrapText="1"/>
      <protection hidden="1"/>
    </xf>
    <xf numFmtId="166" fontId="9" fillId="0" borderId="16" xfId="0" applyNumberFormat="1" applyFont="1" applyFill="1" applyBorder="1" applyAlignment="1" applyProtection="1">
      <alignment horizontal="center" vertical="center"/>
      <protection hidden="1"/>
    </xf>
    <xf numFmtId="166" fontId="7" fillId="0" borderId="16" xfId="0" applyNumberFormat="1" applyFont="1" applyFill="1" applyBorder="1" applyAlignment="1" applyProtection="1">
      <alignment horizontal="center" vertical="center"/>
      <protection hidden="1"/>
    </xf>
    <xf numFmtId="166" fontId="7" fillId="0" borderId="14" xfId="0" applyNumberFormat="1" applyFont="1" applyFill="1" applyBorder="1" applyAlignment="1" applyProtection="1">
      <alignment horizontal="center" vertical="center"/>
      <protection hidden="1"/>
    </xf>
    <xf numFmtId="166" fontId="7" fillId="0" borderId="8" xfId="0" applyNumberFormat="1" applyFont="1" applyFill="1" applyBorder="1" applyAlignment="1" applyProtection="1">
      <alignment horizontal="center" vertical="center"/>
      <protection hidden="1"/>
    </xf>
    <xf numFmtId="165" fontId="9" fillId="0" borderId="15" xfId="0" applyNumberFormat="1" applyFont="1" applyFill="1" applyBorder="1" applyAlignment="1" applyProtection="1">
      <alignment horizontal="right" vertical="center"/>
      <protection hidden="1"/>
    </xf>
    <xf numFmtId="165" fontId="7" fillId="0" borderId="15" xfId="0" applyNumberFormat="1" applyFont="1" applyFill="1" applyBorder="1" applyAlignment="1" applyProtection="1">
      <alignment horizontal="right" vertical="center"/>
      <protection hidden="1"/>
    </xf>
    <xf numFmtId="165" fontId="7" fillId="0" borderId="12" xfId="0" applyNumberFormat="1" applyFont="1" applyFill="1" applyBorder="1" applyAlignment="1" applyProtection="1">
      <alignment horizontal="right" vertical="center"/>
      <protection hidden="1"/>
    </xf>
    <xf numFmtId="165" fontId="7" fillId="0" borderId="9" xfId="0" applyNumberFormat="1" applyFont="1" applyFill="1" applyBorder="1" applyAlignment="1" applyProtection="1">
      <alignment horizontal="right" vertical="center"/>
      <protection hidden="1"/>
    </xf>
    <xf numFmtId="0" fontId="1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5" fontId="7" fillId="0" borderId="22" xfId="0" applyNumberFormat="1" applyFont="1" applyFill="1" applyBorder="1" applyAlignment="1" applyProtection="1">
      <alignment horizontal="right" vertical="center"/>
      <protection hidden="1"/>
    </xf>
    <xf numFmtId="165" fontId="7" fillId="0" borderId="23" xfId="0" applyNumberFormat="1" applyFont="1" applyFill="1" applyBorder="1" applyAlignment="1" applyProtection="1">
      <alignment horizontal="right" vertical="center"/>
      <protection hidden="1"/>
    </xf>
    <xf numFmtId="165" fontId="7" fillId="0" borderId="7" xfId="0" applyNumberFormat="1" applyFont="1" applyFill="1" applyBorder="1" applyAlignment="1" applyProtection="1">
      <alignment horizontal="right" vertical="center"/>
      <protection hidden="1"/>
    </xf>
    <xf numFmtId="0" fontId="10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3" fillId="0" borderId="11" xfId="0" applyNumberFormat="1" applyFont="1" applyFill="1" applyBorder="1" applyAlignment="1" applyProtection="1">
      <protection hidden="1"/>
    </xf>
    <xf numFmtId="166" fontId="9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9" fillId="0" borderId="15" xfId="0" applyNumberFormat="1" applyFont="1" applyFill="1" applyBorder="1" applyAlignment="1" applyProtection="1">
      <alignment horizontal="center" vertical="center"/>
      <protection hidden="1"/>
    </xf>
    <xf numFmtId="170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5" xfId="0" applyNumberFormat="1" applyFont="1" applyFill="1" applyBorder="1" applyAlignment="1" applyProtection="1">
      <alignment horizontal="center" vertical="center"/>
      <protection hidden="1"/>
    </xf>
    <xf numFmtId="169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166" fontId="7" fillId="0" borderId="12" xfId="0" applyNumberFormat="1" applyFont="1" applyFill="1" applyBorder="1" applyAlignment="1" applyProtection="1">
      <alignment horizontal="center" vertical="center"/>
      <protection hidden="1"/>
    </xf>
    <xf numFmtId="166" fontId="7" fillId="0" borderId="9" xfId="0" applyNumberFormat="1" applyFont="1" applyFill="1" applyBorder="1" applyAlignment="1" applyProtection="1">
      <alignment horizontal="center" vertical="center"/>
      <protection hidden="1"/>
    </xf>
    <xf numFmtId="166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169" fontId="7" fillId="0" borderId="9" xfId="0" applyNumberFormat="1" applyFont="1" applyFill="1" applyBorder="1" applyAlignment="1" applyProtection="1">
      <alignment horizontal="left" vertical="center" wrapText="1"/>
      <protection hidden="1"/>
    </xf>
    <xf numFmtId="0" fontId="40" fillId="0" borderId="24" xfId="0" applyNumberFormat="1" applyFont="1" applyFill="1" applyBorder="1" applyAlignment="1" applyProtection="1">
      <protection hidden="1"/>
    </xf>
    <xf numFmtId="0" fontId="40" fillId="0" borderId="25" xfId="0" applyNumberFormat="1" applyFont="1" applyFill="1" applyBorder="1" applyAlignment="1" applyProtection="1">
      <protection hidden="1"/>
    </xf>
    <xf numFmtId="165" fontId="40" fillId="0" borderId="26" xfId="0" applyNumberFormat="1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alignment horizontal="right" vertical="center"/>
      <protection hidden="1"/>
    </xf>
    <xf numFmtId="0" fontId="41" fillId="0" borderId="0" xfId="0" applyNumberFormat="1" applyFont="1" applyFill="1" applyAlignment="1" applyProtection="1">
      <protection hidden="1"/>
    </xf>
    <xf numFmtId="0" fontId="42" fillId="0" borderId="0" xfId="0" applyNumberFormat="1" applyFont="1" applyFill="1" applyAlignment="1" applyProtection="1">
      <protection hidden="1"/>
    </xf>
    <xf numFmtId="0" fontId="42" fillId="0" borderId="0" xfId="0" applyNumberFormat="1" applyFont="1" applyFill="1" applyAlignment="1" applyProtection="1">
      <alignment horizontal="right"/>
      <protection hidden="1"/>
    </xf>
    <xf numFmtId="0" fontId="43" fillId="0" borderId="0" xfId="0" applyNumberFormat="1" applyFont="1" applyFill="1" applyAlignment="1" applyProtection="1">
      <alignment horizontal="left"/>
      <protection hidden="1"/>
    </xf>
    <xf numFmtId="0" fontId="44" fillId="0" borderId="0" xfId="0" applyNumberFormat="1" applyFont="1" applyFill="1" applyAlignment="1" applyProtection="1">
      <alignment horizontal="centerContinuous"/>
      <protection hidden="1"/>
    </xf>
    <xf numFmtId="0" fontId="42" fillId="0" borderId="0" xfId="0" applyNumberFormat="1" applyFont="1" applyFill="1" applyAlignment="1" applyProtection="1">
      <alignment horizontal="left" vertical="center"/>
      <protection hidden="1"/>
    </xf>
    <xf numFmtId="0" fontId="43" fillId="0" borderId="0" xfId="0" applyNumberFormat="1" applyFont="1" applyFill="1" applyAlignment="1" applyProtection="1">
      <alignment horizontal="centerContinuous"/>
      <protection hidden="1"/>
    </xf>
    <xf numFmtId="0" fontId="43" fillId="0" borderId="0" xfId="0" applyNumberFormat="1" applyFont="1" applyFill="1" applyAlignment="1" applyProtection="1">
      <alignment horizontal="centerContinuous" vertical="center"/>
      <protection hidden="1"/>
    </xf>
    <xf numFmtId="0" fontId="42" fillId="0" borderId="0" xfId="0" applyNumberFormat="1" applyFont="1" applyFill="1" applyAlignment="1" applyProtection="1">
      <alignment horizontal="centerContinuous" vertical="center"/>
      <protection hidden="1"/>
    </xf>
    <xf numFmtId="0" fontId="45" fillId="0" borderId="0" xfId="0" applyNumberFormat="1" applyFont="1" applyFill="1" applyAlignment="1" applyProtection="1">
      <alignment horizontal="centerContinuous" vertical="top"/>
      <protection hidden="1"/>
    </xf>
    <xf numFmtId="0" fontId="46" fillId="0" borderId="0" xfId="0" applyNumberFormat="1" applyFont="1" applyFill="1" applyAlignment="1" applyProtection="1">
      <alignment horizontal="centerContinuous" vertical="center"/>
      <protection hidden="1"/>
    </xf>
    <xf numFmtId="0" fontId="44" fillId="0" borderId="0" xfId="0" applyNumberFormat="1" applyFont="1" applyFill="1" applyAlignment="1" applyProtection="1">
      <alignment horizontal="right"/>
      <protection hidden="1"/>
    </xf>
    <xf numFmtId="0" fontId="47" fillId="0" borderId="3" xfId="0" applyNumberFormat="1" applyFont="1" applyFill="1" applyBorder="1" applyAlignment="1" applyProtection="1">
      <alignment horizontal="right" vertical="center"/>
      <protection hidden="1"/>
    </xf>
    <xf numFmtId="0" fontId="41" fillId="0" borderId="11" xfId="0" applyNumberFormat="1" applyFont="1" applyFill="1" applyBorder="1" applyAlignment="1" applyProtection="1">
      <protection hidden="1"/>
    </xf>
    <xf numFmtId="0" fontId="46" fillId="0" borderId="20" xfId="0" applyNumberFormat="1" applyFont="1" applyFill="1" applyBorder="1" applyAlignment="1" applyProtection="1">
      <alignment horizontal="centerContinuous" vertical="center" wrapText="1"/>
      <protection hidden="1"/>
    </xf>
    <xf numFmtId="0" fontId="46" fillId="0" borderId="19" xfId="0" applyNumberFormat="1" applyFont="1" applyFill="1" applyBorder="1" applyAlignment="1" applyProtection="1">
      <alignment horizontal="centerContinuous" vertical="center" wrapText="1"/>
      <protection hidden="1"/>
    </xf>
    <xf numFmtId="0" fontId="44" fillId="0" borderId="11" xfId="0" applyNumberFormat="1" applyFont="1" applyFill="1" applyBorder="1" applyAlignment="1" applyProtection="1">
      <protection hidden="1"/>
    </xf>
    <xf numFmtId="168" fontId="48" fillId="0" borderId="1" xfId="0" applyNumberFormat="1" applyFont="1" applyFill="1" applyBorder="1" applyAlignment="1" applyProtection="1">
      <alignment horizontal="center" vertical="center"/>
      <protection hidden="1"/>
    </xf>
    <xf numFmtId="1" fontId="48" fillId="0" borderId="1" xfId="0" applyNumberFormat="1" applyFont="1" applyFill="1" applyBorder="1" applyAlignment="1" applyProtection="1">
      <alignment horizontal="center" vertical="center"/>
      <protection hidden="1"/>
    </xf>
    <xf numFmtId="167" fontId="48" fillId="0" borderId="1" xfId="0" applyNumberFormat="1" applyFont="1" applyFill="1" applyBorder="1" applyAlignment="1" applyProtection="1">
      <alignment horizontal="center" vertical="center"/>
      <protection hidden="1"/>
    </xf>
    <xf numFmtId="168" fontId="48" fillId="0" borderId="15" xfId="0" applyNumberFormat="1" applyFont="1" applyFill="1" applyBorder="1" applyAlignment="1" applyProtection="1">
      <alignment horizontal="center" vertical="center"/>
      <protection hidden="1"/>
    </xf>
    <xf numFmtId="166" fontId="48" fillId="0" borderId="16" xfId="0" applyNumberFormat="1" applyFont="1" applyFill="1" applyBorder="1" applyAlignment="1" applyProtection="1">
      <alignment horizontal="center" vertical="center"/>
      <protection hidden="1"/>
    </xf>
    <xf numFmtId="165" fontId="48" fillId="0" borderId="15" xfId="0" applyNumberFormat="1" applyFont="1" applyFill="1" applyBorder="1" applyAlignment="1" applyProtection="1">
      <alignment horizontal="right" vertical="center"/>
      <protection hidden="1"/>
    </xf>
    <xf numFmtId="165" fontId="48" fillId="0" borderId="22" xfId="0" applyNumberFormat="1" applyFont="1" applyFill="1" applyBorder="1" applyAlignment="1" applyProtection="1">
      <alignment horizontal="right" vertical="center"/>
      <protection hidden="1"/>
    </xf>
    <xf numFmtId="169" fontId="43" fillId="0" borderId="28" xfId="0" applyNumberFormat="1" applyFont="1" applyFill="1" applyBorder="1" applyAlignment="1" applyProtection="1">
      <alignment horizontal="left" vertical="center" wrapText="1"/>
      <protection hidden="1"/>
    </xf>
    <xf numFmtId="168" fontId="43" fillId="0" borderId="1" xfId="0" applyNumberFormat="1" applyFont="1" applyFill="1" applyBorder="1" applyAlignment="1" applyProtection="1">
      <alignment horizontal="center" vertical="center"/>
      <protection hidden="1"/>
    </xf>
    <xf numFmtId="1" fontId="43" fillId="0" borderId="1" xfId="0" applyNumberFormat="1" applyFont="1" applyFill="1" applyBorder="1" applyAlignment="1" applyProtection="1">
      <alignment horizontal="center" vertical="center"/>
      <protection hidden="1"/>
    </xf>
    <xf numFmtId="167" fontId="43" fillId="0" borderId="1" xfId="0" applyNumberFormat="1" applyFont="1" applyFill="1" applyBorder="1" applyAlignment="1" applyProtection="1">
      <alignment horizontal="center" vertical="center"/>
      <protection hidden="1"/>
    </xf>
    <xf numFmtId="168" fontId="43" fillId="0" borderId="15" xfId="0" applyNumberFormat="1" applyFont="1" applyFill="1" applyBorder="1" applyAlignment="1" applyProtection="1">
      <alignment horizontal="center" vertical="center"/>
      <protection hidden="1"/>
    </xf>
    <xf numFmtId="166" fontId="43" fillId="0" borderId="16" xfId="0" applyNumberFormat="1" applyFont="1" applyFill="1" applyBorder="1" applyAlignment="1" applyProtection="1">
      <alignment horizontal="center" vertical="center"/>
      <protection hidden="1"/>
    </xf>
    <xf numFmtId="165" fontId="43" fillId="0" borderId="15" xfId="0" applyNumberFormat="1" applyFont="1" applyFill="1" applyBorder="1" applyAlignment="1" applyProtection="1">
      <alignment horizontal="right" vertical="center"/>
      <protection hidden="1"/>
    </xf>
    <xf numFmtId="165" fontId="43" fillId="0" borderId="22" xfId="0" applyNumberFormat="1" applyFont="1" applyFill="1" applyBorder="1" applyAlignment="1" applyProtection="1">
      <alignment horizontal="right" vertical="center"/>
      <protection hidden="1"/>
    </xf>
    <xf numFmtId="171" fontId="43" fillId="0" borderId="28" xfId="0" applyNumberFormat="1" applyFont="1" applyFill="1" applyBorder="1" applyAlignment="1" applyProtection="1">
      <alignment horizontal="left" vertical="center" wrapText="1"/>
      <protection hidden="1"/>
    </xf>
    <xf numFmtId="171" fontId="43" fillId="0" borderId="27" xfId="0" applyNumberFormat="1" applyFont="1" applyFill="1" applyBorder="1" applyAlignment="1" applyProtection="1">
      <alignment horizontal="left" vertical="center" wrapText="1"/>
      <protection hidden="1"/>
    </xf>
    <xf numFmtId="168" fontId="43" fillId="0" borderId="13" xfId="0" applyNumberFormat="1" applyFont="1" applyFill="1" applyBorder="1" applyAlignment="1" applyProtection="1">
      <alignment horizontal="center" vertical="center"/>
      <protection hidden="1"/>
    </xf>
    <xf numFmtId="1" fontId="43" fillId="0" borderId="13" xfId="0" applyNumberFormat="1" applyFont="1" applyFill="1" applyBorder="1" applyAlignment="1" applyProtection="1">
      <alignment horizontal="center" vertical="center"/>
      <protection hidden="1"/>
    </xf>
    <xf numFmtId="167" fontId="43" fillId="0" borderId="13" xfId="0" applyNumberFormat="1" applyFont="1" applyFill="1" applyBorder="1" applyAlignment="1" applyProtection="1">
      <alignment horizontal="center" vertical="center"/>
      <protection hidden="1"/>
    </xf>
    <xf numFmtId="168" fontId="43" fillId="0" borderId="12" xfId="0" applyNumberFormat="1" applyFont="1" applyFill="1" applyBorder="1" applyAlignment="1" applyProtection="1">
      <alignment horizontal="center" vertical="center"/>
      <protection hidden="1"/>
    </xf>
    <xf numFmtId="166" fontId="43" fillId="0" borderId="14" xfId="0" applyNumberFormat="1" applyFont="1" applyFill="1" applyBorder="1" applyAlignment="1" applyProtection="1">
      <alignment horizontal="center" vertical="center"/>
      <protection hidden="1"/>
    </xf>
    <xf numFmtId="165" fontId="43" fillId="0" borderId="12" xfId="0" applyNumberFormat="1" applyFont="1" applyFill="1" applyBorder="1" applyAlignment="1" applyProtection="1">
      <alignment horizontal="right" vertical="center"/>
      <protection hidden="1"/>
    </xf>
    <xf numFmtId="165" fontId="43" fillId="0" borderId="23" xfId="0" applyNumberFormat="1" applyFont="1" applyFill="1" applyBorder="1" applyAlignment="1" applyProtection="1">
      <alignment horizontal="right" vertical="center"/>
      <protection hidden="1"/>
    </xf>
    <xf numFmtId="169" fontId="48" fillId="0" borderId="32" xfId="0" applyNumberFormat="1" applyFont="1" applyFill="1" applyBorder="1" applyAlignment="1" applyProtection="1">
      <alignment horizontal="left" vertical="center" wrapText="1"/>
      <protection hidden="1"/>
    </xf>
    <xf numFmtId="168" fontId="48" fillId="0" borderId="0" xfId="0" applyNumberFormat="1" applyFont="1" applyFill="1" applyAlignment="1" applyProtection="1">
      <alignment horizontal="center" vertical="center"/>
      <protection hidden="1"/>
    </xf>
    <xf numFmtId="1" fontId="48" fillId="0" borderId="0" xfId="0" applyNumberFormat="1" applyFont="1" applyFill="1" applyAlignment="1" applyProtection="1">
      <alignment horizontal="center" vertical="center"/>
      <protection hidden="1"/>
    </xf>
    <xf numFmtId="167" fontId="48" fillId="0" borderId="0" xfId="0" applyNumberFormat="1" applyFont="1" applyFill="1" applyAlignment="1" applyProtection="1">
      <alignment horizontal="center" vertical="center"/>
      <protection hidden="1"/>
    </xf>
    <xf numFmtId="168" fontId="48" fillId="0" borderId="9" xfId="0" applyNumberFormat="1" applyFont="1" applyFill="1" applyBorder="1" applyAlignment="1" applyProtection="1">
      <alignment horizontal="center" vertical="center"/>
      <protection hidden="1"/>
    </xf>
    <xf numFmtId="166" fontId="48" fillId="0" borderId="8" xfId="0" applyNumberFormat="1" applyFont="1" applyFill="1" applyBorder="1" applyAlignment="1" applyProtection="1">
      <alignment horizontal="center" vertical="center"/>
      <protection hidden="1"/>
    </xf>
    <xf numFmtId="165" fontId="48" fillId="0" borderId="9" xfId="0" applyNumberFormat="1" applyFont="1" applyFill="1" applyBorder="1" applyAlignment="1" applyProtection="1">
      <alignment horizontal="right" vertical="center"/>
      <protection hidden="1"/>
    </xf>
    <xf numFmtId="165" fontId="48" fillId="0" borderId="7" xfId="0" applyNumberFormat="1" applyFont="1" applyFill="1" applyBorder="1" applyAlignment="1" applyProtection="1">
      <alignment horizontal="right" vertical="center"/>
      <protection hidden="1"/>
    </xf>
    <xf numFmtId="169" fontId="49" fillId="0" borderId="28" xfId="0" applyNumberFormat="1" applyFont="1" applyFill="1" applyBorder="1" applyAlignment="1" applyProtection="1">
      <alignment horizontal="left" vertical="center" wrapText="1"/>
      <protection hidden="1"/>
    </xf>
    <xf numFmtId="168" fontId="49" fillId="0" borderId="1" xfId="0" applyNumberFormat="1" applyFont="1" applyFill="1" applyBorder="1" applyAlignment="1" applyProtection="1">
      <alignment horizontal="center" vertical="center"/>
      <protection hidden="1"/>
    </xf>
    <xf numFmtId="1" fontId="49" fillId="0" borderId="1" xfId="0" applyNumberFormat="1" applyFont="1" applyFill="1" applyBorder="1" applyAlignment="1" applyProtection="1">
      <alignment horizontal="center" vertical="center"/>
      <protection hidden="1"/>
    </xf>
    <xf numFmtId="167" fontId="49" fillId="0" borderId="1" xfId="0" applyNumberFormat="1" applyFont="1" applyFill="1" applyBorder="1" applyAlignment="1" applyProtection="1">
      <alignment horizontal="center" vertical="center"/>
      <protection hidden="1"/>
    </xf>
    <xf numFmtId="168" fontId="49" fillId="0" borderId="15" xfId="0" applyNumberFormat="1" applyFont="1" applyFill="1" applyBorder="1" applyAlignment="1" applyProtection="1">
      <alignment horizontal="center" vertical="center"/>
      <protection hidden="1"/>
    </xf>
    <xf numFmtId="166" fontId="49" fillId="0" borderId="16" xfId="0" applyNumberFormat="1" applyFont="1" applyFill="1" applyBorder="1" applyAlignment="1" applyProtection="1">
      <alignment horizontal="center" vertical="center"/>
      <protection hidden="1"/>
    </xf>
    <xf numFmtId="165" fontId="49" fillId="0" borderId="15" xfId="0" applyNumberFormat="1" applyFont="1" applyFill="1" applyBorder="1" applyAlignment="1" applyProtection="1">
      <alignment horizontal="right" vertical="center"/>
      <protection hidden="1"/>
    </xf>
    <xf numFmtId="165" fontId="49" fillId="0" borderId="22" xfId="0" applyNumberFormat="1" applyFont="1" applyFill="1" applyBorder="1" applyAlignment="1" applyProtection="1">
      <alignment horizontal="right" vertical="center"/>
      <protection hidden="1"/>
    </xf>
    <xf numFmtId="169" fontId="43" fillId="0" borderId="32" xfId="0" applyNumberFormat="1" applyFont="1" applyFill="1" applyBorder="1" applyAlignment="1" applyProtection="1">
      <alignment horizontal="left" vertical="center" wrapText="1"/>
      <protection hidden="1"/>
    </xf>
    <xf numFmtId="168" fontId="43" fillId="0" borderId="0" xfId="0" applyNumberFormat="1" applyFont="1" applyFill="1" applyAlignment="1" applyProtection="1">
      <alignment horizontal="center" vertical="center"/>
      <protection hidden="1"/>
    </xf>
    <xf numFmtId="1" fontId="43" fillId="0" borderId="0" xfId="0" applyNumberFormat="1" applyFont="1" applyFill="1" applyAlignment="1" applyProtection="1">
      <alignment horizontal="center" vertical="center"/>
      <protection hidden="1"/>
    </xf>
    <xf numFmtId="167" fontId="43" fillId="0" borderId="0" xfId="0" applyNumberFormat="1" applyFont="1" applyFill="1" applyAlignment="1" applyProtection="1">
      <alignment horizontal="center" vertical="center"/>
      <protection hidden="1"/>
    </xf>
    <xf numFmtId="168" fontId="43" fillId="0" borderId="9" xfId="0" applyNumberFormat="1" applyFont="1" applyFill="1" applyBorder="1" applyAlignment="1" applyProtection="1">
      <alignment horizontal="center" vertical="center"/>
      <protection hidden="1"/>
    </xf>
    <xf numFmtId="166" fontId="43" fillId="0" borderId="8" xfId="0" applyNumberFormat="1" applyFont="1" applyFill="1" applyBorder="1" applyAlignment="1" applyProtection="1">
      <alignment horizontal="center" vertical="center"/>
      <protection hidden="1"/>
    </xf>
    <xf numFmtId="165" fontId="43" fillId="0" borderId="9" xfId="0" applyNumberFormat="1" applyFont="1" applyFill="1" applyBorder="1" applyAlignment="1" applyProtection="1">
      <alignment horizontal="right" vertical="center"/>
      <protection hidden="1"/>
    </xf>
    <xf numFmtId="165" fontId="43" fillId="0" borderId="7" xfId="0" applyNumberFormat="1" applyFont="1" applyFill="1" applyBorder="1" applyAlignment="1" applyProtection="1">
      <alignment horizontal="right" vertical="center"/>
      <protection hidden="1"/>
    </xf>
    <xf numFmtId="0" fontId="44" fillId="0" borderId="0" xfId="0" applyNumberFormat="1" applyFont="1" applyFill="1" applyAlignment="1" applyProtection="1">
      <protection hidden="1"/>
    </xf>
    <xf numFmtId="0" fontId="48" fillId="0" borderId="5" xfId="0" applyNumberFormat="1" applyFont="1" applyFill="1" applyBorder="1" applyAlignment="1" applyProtection="1">
      <protection hidden="1"/>
    </xf>
    <xf numFmtId="0" fontId="48" fillId="0" borderId="4" xfId="0" applyNumberFormat="1" applyFont="1" applyFill="1" applyBorder="1" applyAlignment="1" applyProtection="1">
      <protection hidden="1"/>
    </xf>
    <xf numFmtId="165" fontId="48" fillId="0" borderId="41" xfId="0" applyNumberFormat="1" applyFont="1" applyFill="1" applyBorder="1" applyAlignment="1" applyProtection="1">
      <protection hidden="1"/>
    </xf>
    <xf numFmtId="165" fontId="48" fillId="0" borderId="2" xfId="0" applyNumberFormat="1" applyFont="1" applyFill="1" applyBorder="1" applyAlignment="1" applyProtection="1">
      <protection hidden="1"/>
    </xf>
    <xf numFmtId="0" fontId="46" fillId="0" borderId="0" xfId="0" applyNumberFormat="1" applyFont="1" applyFill="1" applyAlignment="1" applyProtection="1">
      <alignment horizontal="left"/>
      <protection hidden="1"/>
    </xf>
    <xf numFmtId="0" fontId="44" fillId="0" borderId="0" xfId="0" applyNumberFormat="1" applyFont="1" applyFill="1" applyAlignment="1" applyProtection="1">
      <alignment horizontal="right" vertical="center"/>
      <protection hidden="1"/>
    </xf>
    <xf numFmtId="170" fontId="48" fillId="0" borderId="16" xfId="0" applyNumberFormat="1" applyFont="1" applyFill="1" applyBorder="1" applyAlignment="1" applyProtection="1">
      <alignment horizontal="left" vertical="center" wrapText="1"/>
      <protection hidden="1"/>
    </xf>
    <xf numFmtId="168" fontId="48" fillId="0" borderId="16" xfId="0" applyNumberFormat="1" applyFont="1" applyFill="1" applyBorder="1" applyAlignment="1" applyProtection="1">
      <alignment horizontal="center" vertical="center"/>
      <protection hidden="1"/>
    </xf>
    <xf numFmtId="170" fontId="43" fillId="0" borderId="16" xfId="0" applyNumberFormat="1" applyFont="1" applyFill="1" applyBorder="1" applyAlignment="1" applyProtection="1">
      <alignment horizontal="left" vertical="center" wrapText="1"/>
      <protection hidden="1"/>
    </xf>
    <xf numFmtId="168" fontId="43" fillId="0" borderId="16" xfId="0" applyNumberFormat="1" applyFont="1" applyFill="1" applyBorder="1" applyAlignment="1" applyProtection="1">
      <alignment horizontal="center" vertical="center"/>
      <protection hidden="1"/>
    </xf>
    <xf numFmtId="170" fontId="43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43" fillId="0" borderId="14" xfId="0" applyNumberFormat="1" applyFont="1" applyFill="1" applyBorder="1" applyAlignment="1" applyProtection="1">
      <alignment horizontal="center" vertical="center"/>
      <protection hidden="1"/>
    </xf>
    <xf numFmtId="170" fontId="48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48" fillId="0" borderId="8" xfId="0" applyNumberFormat="1" applyFont="1" applyFill="1" applyBorder="1" applyAlignment="1" applyProtection="1">
      <alignment horizontal="center" vertical="center"/>
      <protection hidden="1"/>
    </xf>
    <xf numFmtId="0" fontId="50" fillId="0" borderId="24" xfId="0" applyNumberFormat="1" applyFont="1" applyFill="1" applyBorder="1" applyAlignment="1" applyProtection="1">
      <protection hidden="1"/>
    </xf>
    <xf numFmtId="0" fontId="50" fillId="0" borderId="25" xfId="0" applyNumberFormat="1" applyFont="1" applyFill="1" applyBorder="1" applyAlignment="1" applyProtection="1">
      <protection hidden="1"/>
    </xf>
    <xf numFmtId="165" fontId="50" fillId="0" borderId="26" xfId="0" applyNumberFormat="1" applyFont="1" applyFill="1" applyBorder="1" applyAlignment="1" applyProtection="1">
      <protection hidden="1"/>
    </xf>
    <xf numFmtId="165" fontId="7" fillId="0" borderId="14" xfId="0" applyNumberFormat="1" applyFont="1" applyFill="1" applyBorder="1" applyAlignment="1" applyProtection="1">
      <alignment horizontal="right" vertical="center"/>
      <protection hidden="1"/>
    </xf>
    <xf numFmtId="0" fontId="24" fillId="0" borderId="37" xfId="0" applyFont="1" applyFill="1" applyBorder="1" applyAlignment="1">
      <alignment horizontal="center" vertical="center" wrapText="1"/>
    </xf>
    <xf numFmtId="0" fontId="21" fillId="0" borderId="37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31" xfId="0" applyFont="1" applyFill="1" applyBorder="1" applyAlignment="1">
      <alignment vertical="center" wrapText="1"/>
    </xf>
    <xf numFmtId="0" fontId="21" fillId="0" borderId="37" xfId="0" applyFont="1" applyFill="1" applyBorder="1" applyAlignment="1">
      <alignment horizontal="justify" vertical="center" wrapText="1"/>
    </xf>
    <xf numFmtId="165" fontId="0" fillId="0" borderId="0" xfId="0" applyNumberFormat="1" applyProtection="1">
      <protection hidden="1"/>
    </xf>
    <xf numFmtId="165" fontId="7" fillId="0" borderId="16" xfId="0" applyNumberFormat="1" applyFont="1" applyFill="1" applyBorder="1" applyAlignment="1" applyProtection="1">
      <alignment horizontal="right" vertical="center"/>
      <protection hidden="1"/>
    </xf>
    <xf numFmtId="173" fontId="0" fillId="0" borderId="0" xfId="0" applyNumberFormat="1"/>
    <xf numFmtId="4" fontId="51" fillId="0" borderId="0" xfId="0" applyNumberFormat="1" applyFont="1"/>
    <xf numFmtId="4" fontId="0" fillId="0" borderId="0" xfId="0" applyNumberFormat="1"/>
    <xf numFmtId="0" fontId="16" fillId="6" borderId="27" xfId="22" applyFont="1" applyFill="1" applyBorder="1" applyAlignment="1">
      <alignment horizontal="center" vertical="center" wrapText="1"/>
    </xf>
    <xf numFmtId="0" fontId="16" fillId="6" borderId="14" xfId="22" applyFont="1" applyFill="1" applyBorder="1" applyAlignment="1">
      <alignment horizontal="left" vertical="top" wrapText="1"/>
    </xf>
    <xf numFmtId="0" fontId="6" fillId="6" borderId="14" xfId="2" applyFont="1" applyFill="1" applyBorder="1" applyAlignment="1">
      <alignment vertical="top" wrapText="1"/>
    </xf>
    <xf numFmtId="49" fontId="16" fillId="6" borderId="27" xfId="22" applyNumberFormat="1" applyFont="1" applyFill="1" applyBorder="1" applyAlignment="1">
      <alignment horizontal="center" vertical="center" wrapText="1"/>
    </xf>
    <xf numFmtId="0" fontId="30" fillId="6" borderId="14" xfId="22" applyFont="1" applyFill="1" applyBorder="1" applyAlignment="1">
      <alignment horizontal="left" vertical="top" wrapText="1"/>
    </xf>
    <xf numFmtId="0" fontId="17" fillId="6" borderId="27" xfId="22" applyFont="1" applyFill="1" applyBorder="1" applyAlignment="1">
      <alignment horizontal="center" vertical="center" wrapText="1"/>
    </xf>
    <xf numFmtId="0" fontId="30" fillId="0" borderId="14" xfId="22" applyFont="1" applyBorder="1" applyAlignment="1">
      <alignment horizontal="left" vertical="top" wrapText="1"/>
    </xf>
    <xf numFmtId="4" fontId="16" fillId="0" borderId="14" xfId="22" applyNumberFormat="1" applyFont="1" applyBorder="1" applyAlignment="1">
      <alignment horizontal="center" wrapText="1"/>
    </xf>
    <xf numFmtId="4" fontId="16" fillId="0" borderId="23" xfId="22" applyNumberFormat="1" applyFont="1" applyBorder="1" applyAlignment="1">
      <alignment horizontal="center" wrapText="1"/>
    </xf>
    <xf numFmtId="4" fontId="30" fillId="0" borderId="14" xfId="22" applyNumberFormat="1" applyFont="1" applyBorder="1" applyAlignment="1">
      <alignment horizontal="center" wrapText="1"/>
    </xf>
    <xf numFmtId="4" fontId="17" fillId="3" borderId="29" xfId="22" applyNumberFormat="1" applyFont="1" applyFill="1" applyBorder="1" applyAlignment="1">
      <alignment horizontal="center" vertical="center" wrapText="1"/>
    </xf>
    <xf numFmtId="4" fontId="17" fillId="3" borderId="34" xfId="22" applyNumberFormat="1" applyFont="1" applyFill="1" applyBorder="1" applyAlignment="1">
      <alignment horizontal="center" vertical="center" wrapText="1"/>
    </xf>
    <xf numFmtId="4" fontId="17" fillId="0" borderId="14" xfId="22" applyNumberFormat="1" applyFont="1" applyBorder="1" applyAlignment="1">
      <alignment horizontal="center" wrapText="1"/>
    </xf>
    <xf numFmtId="4" fontId="17" fillId="0" borderId="23" xfId="22" applyNumberFormat="1" applyFont="1" applyBorder="1" applyAlignment="1">
      <alignment horizontal="center" wrapText="1"/>
    </xf>
    <xf numFmtId="4" fontId="16" fillId="6" borderId="14" xfId="22" applyNumberFormat="1" applyFont="1" applyFill="1" applyBorder="1" applyAlignment="1">
      <alignment horizontal="center" wrapText="1"/>
    </xf>
    <xf numFmtId="4" fontId="17" fillId="3" borderId="14" xfId="22" applyNumberFormat="1" applyFont="1" applyFill="1" applyBorder="1" applyAlignment="1">
      <alignment horizontal="center" vertical="center" wrapText="1"/>
    </xf>
    <xf numFmtId="4" fontId="30" fillId="0" borderId="23" xfId="22" applyNumberFormat="1" applyFont="1" applyBorder="1" applyAlignment="1">
      <alignment horizontal="center" wrapText="1"/>
    </xf>
    <xf numFmtId="4" fontId="18" fillId="0" borderId="14" xfId="22" applyNumberFormat="1" applyFont="1" applyBorder="1" applyAlignment="1">
      <alignment horizontal="center" wrapText="1"/>
    </xf>
    <xf numFmtId="4" fontId="30" fillId="0" borderId="14" xfId="22" applyNumberFormat="1" applyFont="1" applyFill="1" applyBorder="1" applyAlignment="1">
      <alignment horizontal="center" wrapText="1"/>
    </xf>
    <xf numFmtId="4" fontId="16" fillId="0" borderId="14" xfId="22" applyNumberFormat="1" applyFont="1" applyFill="1" applyBorder="1" applyAlignment="1">
      <alignment horizontal="center" wrapText="1"/>
    </xf>
    <xf numFmtId="4" fontId="30" fillId="6" borderId="14" xfId="22" applyNumberFormat="1" applyFont="1" applyFill="1" applyBorder="1" applyAlignment="1">
      <alignment horizontal="center" wrapText="1"/>
    </xf>
    <xf numFmtId="4" fontId="16" fillId="7" borderId="23" xfId="22" applyNumberFormat="1" applyFont="1" applyFill="1" applyBorder="1" applyAlignment="1">
      <alignment horizontal="center" wrapText="1"/>
    </xf>
    <xf numFmtId="4" fontId="30" fillId="7" borderId="23" xfId="22" applyNumberFormat="1" applyFont="1" applyFill="1" applyBorder="1" applyAlignment="1">
      <alignment horizontal="center" wrapText="1"/>
    </xf>
    <xf numFmtId="4" fontId="17" fillId="8" borderId="2" xfId="22" applyNumberFormat="1" applyFont="1" applyFill="1" applyBorder="1" applyAlignment="1">
      <alignment horizontal="center" wrapText="1"/>
    </xf>
    <xf numFmtId="4" fontId="17" fillId="8" borderId="36" xfId="22" applyNumberFormat="1" applyFont="1" applyFill="1" applyBorder="1" applyAlignment="1">
      <alignment horizontal="center" wrapText="1"/>
    </xf>
    <xf numFmtId="165" fontId="7" fillId="6" borderId="23" xfId="0" applyNumberFormat="1" applyFont="1" applyFill="1" applyBorder="1" applyAlignment="1" applyProtection="1">
      <alignment horizontal="right" vertical="center"/>
      <protection hidden="1"/>
    </xf>
    <xf numFmtId="165" fontId="9" fillId="0" borderId="16" xfId="0" applyNumberFormat="1" applyFont="1" applyFill="1" applyBorder="1" applyAlignment="1" applyProtection="1">
      <alignment horizontal="right" vertical="center"/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46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4" applyFont="1" applyFill="1" applyAlignment="1" applyProtection="1">
      <alignment horizontal="center" wrapText="1"/>
    </xf>
    <xf numFmtId="170" fontId="52" fillId="0" borderId="16" xfId="0" applyNumberFormat="1" applyFont="1" applyFill="1" applyBorder="1" applyAlignment="1" applyProtection="1">
      <alignment horizontal="left" vertical="center" wrapText="1"/>
      <protection hidden="1"/>
    </xf>
    <xf numFmtId="168" fontId="52" fillId="0" borderId="15" xfId="0" applyNumberFormat="1" applyFont="1" applyFill="1" applyBorder="1" applyAlignment="1" applyProtection="1">
      <alignment horizontal="center" vertical="center"/>
      <protection hidden="1"/>
    </xf>
    <xf numFmtId="168" fontId="52" fillId="0" borderId="16" xfId="0" applyNumberFormat="1" applyFont="1" applyFill="1" applyBorder="1" applyAlignment="1" applyProtection="1">
      <alignment horizontal="center" vertical="center"/>
      <protection hidden="1"/>
    </xf>
    <xf numFmtId="168" fontId="52" fillId="0" borderId="1" xfId="0" applyNumberFormat="1" applyFont="1" applyFill="1" applyBorder="1" applyAlignment="1" applyProtection="1">
      <alignment horizontal="center" vertical="center"/>
      <protection hidden="1"/>
    </xf>
    <xf numFmtId="1" fontId="52" fillId="0" borderId="1" xfId="0" applyNumberFormat="1" applyFont="1" applyFill="1" applyBorder="1" applyAlignment="1" applyProtection="1">
      <alignment horizontal="center" vertical="center"/>
      <protection hidden="1"/>
    </xf>
    <xf numFmtId="167" fontId="52" fillId="0" borderId="1" xfId="0" applyNumberFormat="1" applyFont="1" applyFill="1" applyBorder="1" applyAlignment="1" applyProtection="1">
      <alignment horizontal="center" vertical="center"/>
      <protection hidden="1"/>
    </xf>
    <xf numFmtId="166" fontId="52" fillId="0" borderId="16" xfId="0" applyNumberFormat="1" applyFont="1" applyFill="1" applyBorder="1" applyAlignment="1" applyProtection="1">
      <alignment horizontal="center" vertical="center"/>
      <protection hidden="1"/>
    </xf>
    <xf numFmtId="165" fontId="52" fillId="0" borderId="15" xfId="0" applyNumberFormat="1" applyFont="1" applyFill="1" applyBorder="1" applyAlignment="1" applyProtection="1">
      <alignment horizontal="right" vertical="center"/>
      <protection hidden="1"/>
    </xf>
    <xf numFmtId="165" fontId="52" fillId="0" borderId="22" xfId="0" applyNumberFormat="1" applyFont="1" applyFill="1" applyBorder="1" applyAlignment="1" applyProtection="1">
      <alignment horizontal="right" vertical="center"/>
      <protection hidden="1"/>
    </xf>
    <xf numFmtId="169" fontId="43" fillId="0" borderId="16" xfId="0" applyNumberFormat="1" applyFont="1" applyFill="1" applyBorder="1" applyAlignment="1" applyProtection="1">
      <alignment horizontal="left" vertical="center" wrapText="1"/>
      <protection hidden="1"/>
    </xf>
    <xf numFmtId="166" fontId="43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52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2" fillId="0" borderId="9" xfId="0" applyNumberFormat="1" applyFont="1" applyFill="1" applyBorder="1" applyAlignment="1" applyProtection="1">
      <alignment horizontal="center" vertical="center"/>
      <protection hidden="1"/>
    </xf>
    <xf numFmtId="168" fontId="52" fillId="0" borderId="8" xfId="0" applyNumberFormat="1" applyFont="1" applyFill="1" applyBorder="1" applyAlignment="1" applyProtection="1">
      <alignment horizontal="center" vertical="center"/>
      <protection hidden="1"/>
    </xf>
    <xf numFmtId="168" fontId="52" fillId="0" borderId="0" xfId="0" applyNumberFormat="1" applyFont="1" applyFill="1" applyAlignment="1" applyProtection="1">
      <alignment horizontal="center" vertical="center"/>
      <protection hidden="1"/>
    </xf>
    <xf numFmtId="1" fontId="52" fillId="0" borderId="0" xfId="0" applyNumberFormat="1" applyFont="1" applyFill="1" applyAlignment="1" applyProtection="1">
      <alignment horizontal="center" vertical="center"/>
      <protection hidden="1"/>
    </xf>
    <xf numFmtId="167" fontId="52" fillId="0" borderId="0" xfId="0" applyNumberFormat="1" applyFont="1" applyFill="1" applyAlignment="1" applyProtection="1">
      <alignment horizontal="center" vertical="center"/>
      <protection hidden="1"/>
    </xf>
    <xf numFmtId="166" fontId="52" fillId="0" borderId="8" xfId="0" applyNumberFormat="1" applyFont="1" applyFill="1" applyBorder="1" applyAlignment="1" applyProtection="1">
      <alignment horizontal="center" vertical="center"/>
      <protection hidden="1"/>
    </xf>
    <xf numFmtId="165" fontId="52" fillId="0" borderId="9" xfId="0" applyNumberFormat="1" applyFont="1" applyFill="1" applyBorder="1" applyAlignment="1" applyProtection="1">
      <alignment horizontal="right" vertical="center"/>
      <protection hidden="1"/>
    </xf>
    <xf numFmtId="165" fontId="52" fillId="0" borderId="7" xfId="0" applyNumberFormat="1" applyFont="1" applyFill="1" applyBorder="1" applyAlignment="1" applyProtection="1">
      <alignment horizontal="right" vertical="center"/>
      <protection hidden="1"/>
    </xf>
    <xf numFmtId="169" fontId="43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43" fillId="0" borderId="8" xfId="0" applyNumberFormat="1" applyFont="1" applyFill="1" applyBorder="1" applyAlignment="1" applyProtection="1">
      <alignment horizontal="center" vertical="center"/>
      <protection hidden="1"/>
    </xf>
    <xf numFmtId="165" fontId="48" fillId="0" borderId="36" xfId="0" applyNumberFormat="1" applyFont="1" applyFill="1" applyBorder="1" applyAlignment="1" applyProtection="1">
      <protection hidden="1"/>
    </xf>
    <xf numFmtId="165" fontId="48" fillId="0" borderId="42" xfId="0" applyNumberFormat="1" applyFont="1" applyFill="1" applyBorder="1" applyAlignment="1" applyProtection="1">
      <protection hidden="1"/>
    </xf>
    <xf numFmtId="0" fontId="16" fillId="0" borderId="43" xfId="24" applyFont="1" applyBorder="1" applyAlignment="1">
      <alignment horizontal="center" vertical="center" wrapText="1"/>
    </xf>
    <xf numFmtId="0" fontId="16" fillId="0" borderId="44" xfId="24" applyFont="1" applyBorder="1" applyAlignment="1">
      <alignment horizontal="center" vertical="center" wrapText="1"/>
    </xf>
    <xf numFmtId="0" fontId="16" fillId="0" borderId="14" xfId="24" applyFont="1" applyBorder="1" applyAlignment="1">
      <alignment horizontal="center" vertical="center" wrapText="1"/>
    </xf>
    <xf numFmtId="0" fontId="17" fillId="4" borderId="14" xfId="24" applyFont="1" applyFill="1" applyBorder="1" applyAlignment="1">
      <alignment horizontal="center" vertical="center" wrapText="1"/>
    </xf>
    <xf numFmtId="0" fontId="16" fillId="0" borderId="14" xfId="24" applyFont="1" applyBorder="1" applyAlignment="1">
      <alignment horizontal="left" vertical="center" wrapText="1"/>
    </xf>
    <xf numFmtId="0" fontId="16" fillId="0" borderId="14" xfId="24" applyFont="1" applyBorder="1" applyAlignment="1">
      <alignment horizontal="right" vertical="center" wrapText="1"/>
    </xf>
    <xf numFmtId="2" fontId="16" fillId="0" borderId="14" xfId="24" applyNumberFormat="1" applyFont="1" applyBorder="1" applyAlignment="1">
      <alignment horizontal="right" vertical="center" wrapText="1"/>
    </xf>
    <xf numFmtId="0" fontId="6" fillId="0" borderId="0" xfId="22" applyFont="1" applyFill="1" applyAlignment="1" applyProtection="1">
      <alignment horizontal="center"/>
    </xf>
    <xf numFmtId="165" fontId="43" fillId="0" borderId="14" xfId="0" applyNumberFormat="1" applyFont="1" applyFill="1" applyBorder="1" applyAlignment="1" applyProtection="1">
      <alignment horizontal="right" vertical="center"/>
      <protection hidden="1"/>
    </xf>
    <xf numFmtId="171" fontId="7" fillId="0" borderId="27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alignment horizontal="left"/>
      <protection hidden="1"/>
    </xf>
    <xf numFmtId="49" fontId="6" fillId="4" borderId="27" xfId="24" applyNumberFormat="1" applyFont="1" applyFill="1" applyBorder="1" applyAlignment="1" applyProtection="1">
      <alignment horizontal="center"/>
    </xf>
    <xf numFmtId="0" fontId="6" fillId="4" borderId="14" xfId="24" applyFont="1" applyFill="1" applyBorder="1" applyAlignment="1">
      <alignment horizontal="left" vertical="top" wrapText="1"/>
    </xf>
    <xf numFmtId="0" fontId="6" fillId="2" borderId="14" xfId="24" applyFont="1" applyFill="1" applyBorder="1" applyAlignment="1">
      <alignment horizontal="left" vertical="top" wrapText="1"/>
    </xf>
    <xf numFmtId="49" fontId="6" fillId="0" borderId="27" xfId="24" applyNumberFormat="1" applyFont="1" applyFill="1" applyBorder="1" applyAlignment="1" applyProtection="1">
      <alignment horizontal="center" vertical="center"/>
    </xf>
    <xf numFmtId="2" fontId="17" fillId="4" borderId="14" xfId="24" applyNumberFormat="1" applyFont="1" applyFill="1" applyBorder="1" applyAlignment="1">
      <alignment horizontal="center" wrapText="1"/>
    </xf>
    <xf numFmtId="0" fontId="10" fillId="0" borderId="11" xfId="0" applyNumberFormat="1" applyFont="1" applyFill="1" applyBorder="1" applyAlignment="1" applyProtection="1">
      <alignment horizontal="center" vertical="center" wrapText="1"/>
      <protection hidden="1"/>
    </xf>
    <xf numFmtId="170" fontId="8" fillId="6" borderId="15" xfId="0" applyNumberFormat="1" applyFont="1" applyFill="1" applyBorder="1" applyAlignment="1" applyProtection="1">
      <alignment horizontal="left" vertical="center" wrapText="1"/>
      <protection hidden="1"/>
    </xf>
    <xf numFmtId="166" fontId="8" fillId="6" borderId="15" xfId="0" applyNumberFormat="1" applyFont="1" applyFill="1" applyBorder="1" applyAlignment="1" applyProtection="1">
      <alignment horizontal="center" vertical="center"/>
      <protection hidden="1"/>
    </xf>
    <xf numFmtId="168" fontId="8" fillId="6" borderId="15" xfId="0" applyNumberFormat="1" applyFont="1" applyFill="1" applyBorder="1" applyAlignment="1" applyProtection="1">
      <alignment horizontal="center" vertical="center"/>
      <protection hidden="1"/>
    </xf>
    <xf numFmtId="168" fontId="8" fillId="6" borderId="16" xfId="0" applyNumberFormat="1" applyFont="1" applyFill="1" applyBorder="1" applyAlignment="1" applyProtection="1">
      <alignment horizontal="center" vertical="center"/>
      <protection hidden="1"/>
    </xf>
    <xf numFmtId="168" fontId="8" fillId="6" borderId="1" xfId="0" applyNumberFormat="1" applyFont="1" applyFill="1" applyBorder="1" applyAlignment="1" applyProtection="1">
      <alignment horizontal="center" vertical="center"/>
      <protection hidden="1"/>
    </xf>
    <xf numFmtId="1" fontId="8" fillId="6" borderId="1" xfId="0" applyNumberFormat="1" applyFont="1" applyFill="1" applyBorder="1" applyAlignment="1" applyProtection="1">
      <alignment horizontal="center" vertical="center"/>
      <protection hidden="1"/>
    </xf>
    <xf numFmtId="167" fontId="8" fillId="6" borderId="1" xfId="0" applyNumberFormat="1" applyFont="1" applyFill="1" applyBorder="1" applyAlignment="1" applyProtection="1">
      <alignment horizontal="center" vertical="center"/>
      <protection hidden="1"/>
    </xf>
    <xf numFmtId="166" fontId="8" fillId="6" borderId="16" xfId="0" applyNumberFormat="1" applyFont="1" applyFill="1" applyBorder="1" applyAlignment="1" applyProtection="1">
      <alignment horizontal="center" vertical="center"/>
      <protection hidden="1"/>
    </xf>
    <xf numFmtId="165" fontId="8" fillId="6" borderId="15" xfId="0" applyNumberFormat="1" applyFont="1" applyFill="1" applyBorder="1" applyAlignment="1" applyProtection="1">
      <alignment horizontal="right" vertical="center"/>
      <protection hidden="1"/>
    </xf>
    <xf numFmtId="165" fontId="8" fillId="6" borderId="14" xfId="0" applyNumberFormat="1" applyFont="1" applyFill="1" applyBorder="1" applyAlignment="1" applyProtection="1">
      <alignment horizontal="right" vertical="center"/>
      <protection hidden="1"/>
    </xf>
    <xf numFmtId="169" fontId="7" fillId="6" borderId="9" xfId="0" applyNumberFormat="1" applyFont="1" applyFill="1" applyBorder="1" applyAlignment="1" applyProtection="1">
      <alignment horizontal="left" vertical="center" wrapText="1"/>
      <protection hidden="1"/>
    </xf>
    <xf numFmtId="166" fontId="7" fillId="6" borderId="9" xfId="0" applyNumberFormat="1" applyFont="1" applyFill="1" applyBorder="1" applyAlignment="1" applyProtection="1">
      <alignment horizontal="center" vertical="center"/>
      <protection hidden="1"/>
    </xf>
    <xf numFmtId="168" fontId="7" fillId="6" borderId="9" xfId="0" applyNumberFormat="1" applyFont="1" applyFill="1" applyBorder="1" applyAlignment="1" applyProtection="1">
      <alignment horizontal="center" vertical="center"/>
      <protection hidden="1"/>
    </xf>
    <xf numFmtId="168" fontId="7" fillId="6" borderId="8" xfId="0" applyNumberFormat="1" applyFont="1" applyFill="1" applyBorder="1" applyAlignment="1" applyProtection="1">
      <alignment horizontal="center" vertical="center"/>
      <protection hidden="1"/>
    </xf>
    <xf numFmtId="168" fontId="7" fillId="6" borderId="0" xfId="0" applyNumberFormat="1" applyFont="1" applyFill="1" applyAlignment="1" applyProtection="1">
      <alignment horizontal="center" vertical="center"/>
      <protection hidden="1"/>
    </xf>
    <xf numFmtId="1" fontId="7" fillId="6" borderId="0" xfId="0" applyNumberFormat="1" applyFont="1" applyFill="1" applyAlignment="1" applyProtection="1">
      <alignment horizontal="center" vertical="center"/>
      <protection hidden="1"/>
    </xf>
    <xf numFmtId="167" fontId="7" fillId="6" borderId="0" xfId="0" applyNumberFormat="1" applyFont="1" applyFill="1" applyAlignment="1" applyProtection="1">
      <alignment horizontal="center" vertical="center"/>
      <protection hidden="1"/>
    </xf>
    <xf numFmtId="166" fontId="7" fillId="6" borderId="8" xfId="0" applyNumberFormat="1" applyFont="1" applyFill="1" applyBorder="1" applyAlignment="1" applyProtection="1">
      <alignment horizontal="center" vertical="center"/>
      <protection hidden="1"/>
    </xf>
    <xf numFmtId="165" fontId="7" fillId="6" borderId="9" xfId="0" applyNumberFormat="1" applyFont="1" applyFill="1" applyBorder="1" applyAlignment="1" applyProtection="1">
      <alignment horizontal="right" vertical="center"/>
      <protection hidden="1"/>
    </xf>
    <xf numFmtId="165" fontId="7" fillId="6" borderId="7" xfId="0" applyNumberFormat="1" applyFont="1" applyFill="1" applyBorder="1" applyAlignment="1" applyProtection="1">
      <alignment horizontal="right" vertical="center"/>
      <protection hidden="1"/>
    </xf>
    <xf numFmtId="165" fontId="7" fillId="6" borderId="14" xfId="0" applyNumberFormat="1" applyFont="1" applyFill="1" applyBorder="1" applyAlignment="1" applyProtection="1">
      <alignment horizontal="right" vertical="center"/>
      <protection hidden="1"/>
    </xf>
    <xf numFmtId="170" fontId="7" fillId="6" borderId="9" xfId="0" applyNumberFormat="1" applyFont="1" applyFill="1" applyBorder="1" applyAlignment="1" applyProtection="1">
      <alignment horizontal="left" vertical="center" wrapText="1"/>
      <protection hidden="1"/>
    </xf>
    <xf numFmtId="169" fontId="7" fillId="6" borderId="15" xfId="0" applyNumberFormat="1" applyFont="1" applyFill="1" applyBorder="1" applyAlignment="1" applyProtection="1">
      <alignment horizontal="left" vertical="center" wrapText="1"/>
      <protection hidden="1"/>
    </xf>
    <xf numFmtId="166" fontId="7" fillId="6" borderId="15" xfId="0" applyNumberFormat="1" applyFont="1" applyFill="1" applyBorder="1" applyAlignment="1" applyProtection="1">
      <alignment horizontal="center" vertical="center"/>
      <protection hidden="1"/>
    </xf>
    <xf numFmtId="168" fontId="7" fillId="6" borderId="15" xfId="0" applyNumberFormat="1" applyFont="1" applyFill="1" applyBorder="1" applyAlignment="1" applyProtection="1">
      <alignment horizontal="center" vertical="center"/>
      <protection hidden="1"/>
    </xf>
    <xf numFmtId="168" fontId="7" fillId="6" borderId="16" xfId="0" applyNumberFormat="1" applyFont="1" applyFill="1" applyBorder="1" applyAlignment="1" applyProtection="1">
      <alignment horizontal="center" vertical="center"/>
      <protection hidden="1"/>
    </xf>
    <xf numFmtId="168" fontId="7" fillId="6" borderId="1" xfId="0" applyNumberFormat="1" applyFont="1" applyFill="1" applyBorder="1" applyAlignment="1" applyProtection="1">
      <alignment horizontal="center" vertical="center"/>
      <protection hidden="1"/>
    </xf>
    <xf numFmtId="1" fontId="7" fillId="6" borderId="1" xfId="0" applyNumberFormat="1" applyFont="1" applyFill="1" applyBorder="1" applyAlignment="1" applyProtection="1">
      <alignment horizontal="center" vertical="center"/>
      <protection hidden="1"/>
    </xf>
    <xf numFmtId="167" fontId="7" fillId="6" borderId="1" xfId="0" applyNumberFormat="1" applyFont="1" applyFill="1" applyBorder="1" applyAlignment="1" applyProtection="1">
      <alignment horizontal="center" vertical="center"/>
      <protection hidden="1"/>
    </xf>
    <xf numFmtId="166" fontId="7" fillId="6" borderId="16" xfId="0" applyNumberFormat="1" applyFont="1" applyFill="1" applyBorder="1" applyAlignment="1" applyProtection="1">
      <alignment horizontal="center" vertical="center"/>
      <protection hidden="1"/>
    </xf>
    <xf numFmtId="165" fontId="7" fillId="6" borderId="15" xfId="0" applyNumberFormat="1" applyFont="1" applyFill="1" applyBorder="1" applyAlignment="1" applyProtection="1">
      <alignment horizontal="right" vertical="center"/>
      <protection hidden="1"/>
    </xf>
    <xf numFmtId="165" fontId="7" fillId="6" borderId="22" xfId="0" applyNumberFormat="1" applyFont="1" applyFill="1" applyBorder="1" applyAlignment="1" applyProtection="1">
      <alignment horizontal="right" vertical="center"/>
      <protection hidden="1"/>
    </xf>
    <xf numFmtId="169" fontId="7" fillId="7" borderId="15" xfId="0" applyNumberFormat="1" applyFont="1" applyFill="1" applyBorder="1" applyAlignment="1" applyProtection="1">
      <alignment horizontal="left" vertical="center" wrapText="1"/>
      <protection hidden="1"/>
    </xf>
    <xf numFmtId="166" fontId="7" fillId="7" borderId="15" xfId="0" applyNumberFormat="1" applyFont="1" applyFill="1" applyBorder="1" applyAlignment="1" applyProtection="1">
      <alignment horizontal="center" vertical="center"/>
      <protection hidden="1"/>
    </xf>
    <xf numFmtId="168" fontId="7" fillId="7" borderId="15" xfId="0" applyNumberFormat="1" applyFont="1" applyFill="1" applyBorder="1" applyAlignment="1" applyProtection="1">
      <alignment horizontal="center" vertical="center"/>
      <protection hidden="1"/>
    </xf>
    <xf numFmtId="168" fontId="7" fillId="7" borderId="16" xfId="0" applyNumberFormat="1" applyFont="1" applyFill="1" applyBorder="1" applyAlignment="1" applyProtection="1">
      <alignment horizontal="center" vertical="center"/>
      <protection hidden="1"/>
    </xf>
    <xf numFmtId="168" fontId="7" fillId="7" borderId="1" xfId="0" applyNumberFormat="1" applyFont="1" applyFill="1" applyBorder="1" applyAlignment="1" applyProtection="1">
      <alignment horizontal="center" vertical="center"/>
      <protection hidden="1"/>
    </xf>
    <xf numFmtId="1" fontId="7" fillId="7" borderId="1" xfId="0" applyNumberFormat="1" applyFont="1" applyFill="1" applyBorder="1" applyAlignment="1" applyProtection="1">
      <alignment horizontal="center" vertical="center"/>
      <protection hidden="1"/>
    </xf>
    <xf numFmtId="167" fontId="7" fillId="7" borderId="1" xfId="0" applyNumberFormat="1" applyFont="1" applyFill="1" applyBorder="1" applyAlignment="1" applyProtection="1">
      <alignment horizontal="center" vertical="center"/>
      <protection hidden="1"/>
    </xf>
    <xf numFmtId="166" fontId="7" fillId="7" borderId="16" xfId="0" applyNumberFormat="1" applyFont="1" applyFill="1" applyBorder="1" applyAlignment="1" applyProtection="1">
      <alignment horizontal="center" vertical="center"/>
      <protection hidden="1"/>
    </xf>
    <xf numFmtId="165" fontId="7" fillId="7" borderId="15" xfId="0" applyNumberFormat="1" applyFont="1" applyFill="1" applyBorder="1" applyAlignment="1" applyProtection="1">
      <alignment horizontal="right" vertical="center"/>
      <protection hidden="1"/>
    </xf>
    <xf numFmtId="165" fontId="7" fillId="7" borderId="22" xfId="0" applyNumberFormat="1" applyFont="1" applyFill="1" applyBorder="1" applyAlignment="1" applyProtection="1">
      <alignment horizontal="right" vertical="center"/>
      <protection hidden="1"/>
    </xf>
    <xf numFmtId="170" fontId="7" fillId="7" borderId="9" xfId="0" applyNumberFormat="1" applyFont="1" applyFill="1" applyBorder="1" applyAlignment="1" applyProtection="1">
      <alignment horizontal="left" vertical="center" wrapText="1"/>
      <protection hidden="1"/>
    </xf>
    <xf numFmtId="166" fontId="7" fillId="7" borderId="9" xfId="0" applyNumberFormat="1" applyFont="1" applyFill="1" applyBorder="1" applyAlignment="1" applyProtection="1">
      <alignment horizontal="center" vertical="center"/>
      <protection hidden="1"/>
    </xf>
    <xf numFmtId="168" fontId="7" fillId="7" borderId="9" xfId="0" applyNumberFormat="1" applyFont="1" applyFill="1" applyBorder="1" applyAlignment="1" applyProtection="1">
      <alignment horizontal="center" vertical="center"/>
      <protection hidden="1"/>
    </xf>
    <xf numFmtId="168" fontId="7" fillId="7" borderId="8" xfId="0" applyNumberFormat="1" applyFont="1" applyFill="1" applyBorder="1" applyAlignment="1" applyProtection="1">
      <alignment horizontal="center" vertical="center"/>
      <protection hidden="1"/>
    </xf>
    <xf numFmtId="168" fontId="7" fillId="7" borderId="0" xfId="0" applyNumberFormat="1" applyFont="1" applyFill="1" applyAlignment="1" applyProtection="1">
      <alignment horizontal="center" vertical="center"/>
      <protection hidden="1"/>
    </xf>
    <xf numFmtId="1" fontId="7" fillId="7" borderId="0" xfId="0" applyNumberFormat="1" applyFont="1" applyFill="1" applyAlignment="1" applyProtection="1">
      <alignment horizontal="center" vertical="center"/>
      <protection hidden="1"/>
    </xf>
    <xf numFmtId="167" fontId="7" fillId="7" borderId="0" xfId="0" applyNumberFormat="1" applyFont="1" applyFill="1" applyAlignment="1" applyProtection="1">
      <alignment horizontal="center" vertical="center"/>
      <protection hidden="1"/>
    </xf>
    <xf numFmtId="166" fontId="7" fillId="7" borderId="8" xfId="0" applyNumberFormat="1" applyFont="1" applyFill="1" applyBorder="1" applyAlignment="1" applyProtection="1">
      <alignment horizontal="center" vertical="center"/>
      <protection hidden="1"/>
    </xf>
    <xf numFmtId="165" fontId="7" fillId="7" borderId="9" xfId="0" applyNumberFormat="1" applyFont="1" applyFill="1" applyBorder="1" applyAlignment="1" applyProtection="1">
      <alignment horizontal="right" vertical="center"/>
      <protection hidden="1"/>
    </xf>
    <xf numFmtId="165" fontId="7" fillId="7" borderId="16" xfId="0" applyNumberFormat="1" applyFont="1" applyFill="1" applyBorder="1" applyAlignment="1" applyProtection="1">
      <alignment horizontal="right" vertical="center"/>
      <protection hidden="1"/>
    </xf>
    <xf numFmtId="165" fontId="7" fillId="7" borderId="14" xfId="0" applyNumberFormat="1" applyFont="1" applyFill="1" applyBorder="1" applyAlignment="1" applyProtection="1">
      <alignment horizontal="right" vertical="center"/>
      <protection hidden="1"/>
    </xf>
    <xf numFmtId="170" fontId="7" fillId="7" borderId="15" xfId="0" applyNumberFormat="1" applyFont="1" applyFill="1" applyBorder="1" applyAlignment="1" applyProtection="1">
      <alignment horizontal="left" vertical="center" wrapText="1"/>
      <protection hidden="1"/>
    </xf>
    <xf numFmtId="165" fontId="7" fillId="7" borderId="7" xfId="0" applyNumberFormat="1" applyFont="1" applyFill="1" applyBorder="1" applyAlignment="1" applyProtection="1">
      <alignment horizontal="right" vertical="center"/>
      <protection hidden="1"/>
    </xf>
    <xf numFmtId="170" fontId="8" fillId="7" borderId="9" xfId="0" applyNumberFormat="1" applyFont="1" applyFill="1" applyBorder="1" applyAlignment="1" applyProtection="1">
      <alignment horizontal="left" vertical="center" wrapText="1"/>
      <protection hidden="1"/>
    </xf>
    <xf numFmtId="166" fontId="8" fillId="7" borderId="9" xfId="0" applyNumberFormat="1" applyFont="1" applyFill="1" applyBorder="1" applyAlignment="1" applyProtection="1">
      <alignment horizontal="center" vertical="center"/>
      <protection hidden="1"/>
    </xf>
    <xf numFmtId="168" fontId="8" fillId="7" borderId="9" xfId="0" applyNumberFormat="1" applyFont="1" applyFill="1" applyBorder="1" applyAlignment="1" applyProtection="1">
      <alignment horizontal="center" vertical="center"/>
      <protection hidden="1"/>
    </xf>
    <xf numFmtId="168" fontId="8" fillId="7" borderId="8" xfId="0" applyNumberFormat="1" applyFont="1" applyFill="1" applyBorder="1" applyAlignment="1" applyProtection="1">
      <alignment horizontal="center" vertical="center"/>
      <protection hidden="1"/>
    </xf>
    <xf numFmtId="168" fontId="8" fillId="7" borderId="0" xfId="0" applyNumberFormat="1" applyFont="1" applyFill="1" applyAlignment="1" applyProtection="1">
      <alignment horizontal="center" vertical="center"/>
      <protection hidden="1"/>
    </xf>
    <xf numFmtId="1" fontId="8" fillId="7" borderId="0" xfId="0" applyNumberFormat="1" applyFont="1" applyFill="1" applyAlignment="1" applyProtection="1">
      <alignment horizontal="center" vertical="center"/>
      <protection hidden="1"/>
    </xf>
    <xf numFmtId="167" fontId="8" fillId="7" borderId="0" xfId="0" applyNumberFormat="1" applyFont="1" applyFill="1" applyAlignment="1" applyProtection="1">
      <alignment horizontal="center" vertical="center"/>
      <protection hidden="1"/>
    </xf>
    <xf numFmtId="166" fontId="8" fillId="7" borderId="8" xfId="0" applyNumberFormat="1" applyFont="1" applyFill="1" applyBorder="1" applyAlignment="1" applyProtection="1">
      <alignment horizontal="center" vertical="center"/>
      <protection hidden="1"/>
    </xf>
    <xf numFmtId="165" fontId="8" fillId="7" borderId="9" xfId="0" applyNumberFormat="1" applyFont="1" applyFill="1" applyBorder="1" applyAlignment="1" applyProtection="1">
      <alignment horizontal="right" vertical="center"/>
      <protection hidden="1"/>
    </xf>
    <xf numFmtId="165" fontId="8" fillId="7" borderId="7" xfId="0" applyNumberFormat="1" applyFont="1" applyFill="1" applyBorder="1" applyAlignment="1" applyProtection="1">
      <alignment horizontal="right" vertical="center"/>
      <protection hidden="1"/>
    </xf>
    <xf numFmtId="165" fontId="8" fillId="7" borderId="16" xfId="0" applyNumberFormat="1" applyFont="1" applyFill="1" applyBorder="1" applyAlignment="1" applyProtection="1">
      <alignment horizontal="right" vertical="center"/>
      <protection hidden="1"/>
    </xf>
    <xf numFmtId="165" fontId="7" fillId="2" borderId="12" xfId="0" applyNumberFormat="1" applyFont="1" applyFill="1" applyBorder="1" applyAlignment="1" applyProtection="1">
      <alignment horizontal="right" vertical="center"/>
      <protection hidden="1"/>
    </xf>
    <xf numFmtId="165" fontId="7" fillId="6" borderId="16" xfId="0" applyNumberFormat="1" applyFont="1" applyFill="1" applyBorder="1" applyAlignment="1" applyProtection="1">
      <alignment horizontal="right" vertical="center"/>
      <protection hidden="1"/>
    </xf>
    <xf numFmtId="165" fontId="8" fillId="7" borderId="14" xfId="0" applyNumberFormat="1" applyFont="1" applyFill="1" applyBorder="1" applyAlignment="1" applyProtection="1">
      <alignment horizontal="right" vertical="center"/>
      <protection hidden="1"/>
    </xf>
    <xf numFmtId="166" fontId="43" fillId="4" borderId="14" xfId="0" applyNumberFormat="1" applyFont="1" applyFill="1" applyBorder="1" applyAlignment="1" applyProtection="1">
      <alignment horizontal="left" vertical="center" wrapText="1"/>
      <protection hidden="1"/>
    </xf>
    <xf numFmtId="168" fontId="43" fillId="4" borderId="12" xfId="0" applyNumberFormat="1" applyFont="1" applyFill="1" applyBorder="1" applyAlignment="1" applyProtection="1">
      <alignment horizontal="center" vertical="center"/>
      <protection hidden="1"/>
    </xf>
    <xf numFmtId="168" fontId="43" fillId="4" borderId="14" xfId="0" applyNumberFormat="1" applyFont="1" applyFill="1" applyBorder="1" applyAlignment="1" applyProtection="1">
      <alignment horizontal="center" vertical="center"/>
      <protection hidden="1"/>
    </xf>
    <xf numFmtId="168" fontId="43" fillId="4" borderId="13" xfId="0" applyNumberFormat="1" applyFont="1" applyFill="1" applyBorder="1" applyAlignment="1" applyProtection="1">
      <alignment horizontal="center" vertical="center"/>
      <protection hidden="1"/>
    </xf>
    <xf numFmtId="1" fontId="43" fillId="4" borderId="13" xfId="0" applyNumberFormat="1" applyFont="1" applyFill="1" applyBorder="1" applyAlignment="1" applyProtection="1">
      <alignment horizontal="center" vertical="center"/>
      <protection hidden="1"/>
    </xf>
    <xf numFmtId="167" fontId="43" fillId="4" borderId="13" xfId="0" applyNumberFormat="1" applyFont="1" applyFill="1" applyBorder="1" applyAlignment="1" applyProtection="1">
      <alignment horizontal="center" vertical="center"/>
      <protection hidden="1"/>
    </xf>
    <xf numFmtId="166" fontId="43" fillId="4" borderId="14" xfId="0" applyNumberFormat="1" applyFont="1" applyFill="1" applyBorder="1" applyAlignment="1" applyProtection="1">
      <alignment horizontal="center" vertical="center"/>
      <protection hidden="1"/>
    </xf>
    <xf numFmtId="165" fontId="43" fillId="4" borderId="12" xfId="0" applyNumberFormat="1" applyFont="1" applyFill="1" applyBorder="1" applyAlignment="1" applyProtection="1">
      <alignment horizontal="right" vertical="center"/>
      <protection hidden="1"/>
    </xf>
    <xf numFmtId="165" fontId="43" fillId="4" borderId="23" xfId="0" applyNumberFormat="1" applyFont="1" applyFill="1" applyBorder="1" applyAlignment="1" applyProtection="1">
      <alignment horizontal="right" vertical="center"/>
      <protection hidden="1"/>
    </xf>
    <xf numFmtId="166" fontId="43" fillId="4" borderId="16" xfId="0" applyNumberFormat="1" applyFont="1" applyFill="1" applyBorder="1" applyAlignment="1" applyProtection="1">
      <alignment horizontal="left" vertical="center" wrapText="1"/>
      <protection hidden="1"/>
    </xf>
    <xf numFmtId="168" fontId="43" fillId="4" borderId="15" xfId="0" applyNumberFormat="1" applyFont="1" applyFill="1" applyBorder="1" applyAlignment="1" applyProtection="1">
      <alignment horizontal="center" vertical="center"/>
      <protection hidden="1"/>
    </xf>
    <xf numFmtId="168" fontId="43" fillId="4" borderId="16" xfId="0" applyNumberFormat="1" applyFont="1" applyFill="1" applyBorder="1" applyAlignment="1" applyProtection="1">
      <alignment horizontal="center" vertical="center"/>
      <protection hidden="1"/>
    </xf>
    <xf numFmtId="168" fontId="43" fillId="4" borderId="1" xfId="0" applyNumberFormat="1" applyFont="1" applyFill="1" applyBorder="1" applyAlignment="1" applyProtection="1">
      <alignment horizontal="center" vertical="center"/>
      <protection hidden="1"/>
    </xf>
    <xf numFmtId="1" fontId="43" fillId="4" borderId="1" xfId="0" applyNumberFormat="1" applyFont="1" applyFill="1" applyBorder="1" applyAlignment="1" applyProtection="1">
      <alignment horizontal="center" vertical="center"/>
      <protection hidden="1"/>
    </xf>
    <xf numFmtId="167" fontId="43" fillId="4" borderId="1" xfId="0" applyNumberFormat="1" applyFont="1" applyFill="1" applyBorder="1" applyAlignment="1" applyProtection="1">
      <alignment horizontal="center" vertical="center"/>
      <protection hidden="1"/>
    </xf>
    <xf numFmtId="166" fontId="43" fillId="4" borderId="16" xfId="0" applyNumberFormat="1" applyFont="1" applyFill="1" applyBorder="1" applyAlignment="1" applyProtection="1">
      <alignment horizontal="center" vertical="center"/>
      <protection hidden="1"/>
    </xf>
    <xf numFmtId="165" fontId="43" fillId="4" borderId="15" xfId="0" applyNumberFormat="1" applyFont="1" applyFill="1" applyBorder="1" applyAlignment="1" applyProtection="1">
      <alignment horizontal="right" vertical="center"/>
      <protection hidden="1"/>
    </xf>
    <xf numFmtId="165" fontId="43" fillId="4" borderId="22" xfId="0" applyNumberFormat="1" applyFont="1" applyFill="1" applyBorder="1" applyAlignment="1" applyProtection="1">
      <alignment horizontal="right" vertical="center"/>
      <protection hidden="1"/>
    </xf>
    <xf numFmtId="170" fontId="52" fillId="7" borderId="8" xfId="0" applyNumberFormat="1" applyFont="1" applyFill="1" applyBorder="1" applyAlignment="1" applyProtection="1">
      <alignment horizontal="left" vertical="center" wrapText="1"/>
      <protection hidden="1"/>
    </xf>
    <xf numFmtId="168" fontId="52" fillId="7" borderId="9" xfId="0" applyNumberFormat="1" applyFont="1" applyFill="1" applyBorder="1" applyAlignment="1" applyProtection="1">
      <alignment horizontal="center" vertical="center"/>
      <protection hidden="1"/>
    </xf>
    <xf numFmtId="168" fontId="52" fillId="7" borderId="8" xfId="0" applyNumberFormat="1" applyFont="1" applyFill="1" applyBorder="1" applyAlignment="1" applyProtection="1">
      <alignment horizontal="center" vertical="center"/>
      <protection hidden="1"/>
    </xf>
    <xf numFmtId="168" fontId="52" fillId="7" borderId="0" xfId="0" applyNumberFormat="1" applyFont="1" applyFill="1" applyAlignment="1" applyProtection="1">
      <alignment horizontal="center" vertical="center"/>
      <protection hidden="1"/>
    </xf>
    <xf numFmtId="1" fontId="52" fillId="7" borderId="0" xfId="0" applyNumberFormat="1" applyFont="1" applyFill="1" applyAlignment="1" applyProtection="1">
      <alignment horizontal="center" vertical="center"/>
      <protection hidden="1"/>
    </xf>
    <xf numFmtId="167" fontId="52" fillId="7" borderId="0" xfId="0" applyNumberFormat="1" applyFont="1" applyFill="1" applyAlignment="1" applyProtection="1">
      <alignment horizontal="center" vertical="center"/>
      <protection hidden="1"/>
    </xf>
    <xf numFmtId="166" fontId="52" fillId="7" borderId="8" xfId="0" applyNumberFormat="1" applyFont="1" applyFill="1" applyBorder="1" applyAlignment="1" applyProtection="1">
      <alignment horizontal="center" vertical="center"/>
      <protection hidden="1"/>
    </xf>
    <xf numFmtId="165" fontId="52" fillId="7" borderId="9" xfId="0" applyNumberFormat="1" applyFont="1" applyFill="1" applyBorder="1" applyAlignment="1" applyProtection="1">
      <alignment horizontal="right" vertical="center"/>
      <protection hidden="1"/>
    </xf>
    <xf numFmtId="165" fontId="52" fillId="7" borderId="7" xfId="0" applyNumberFormat="1" applyFont="1" applyFill="1" applyBorder="1" applyAlignment="1" applyProtection="1">
      <alignment horizontal="right" vertical="center"/>
      <protection hidden="1"/>
    </xf>
    <xf numFmtId="170" fontId="52" fillId="7" borderId="16" xfId="0" applyNumberFormat="1" applyFont="1" applyFill="1" applyBorder="1" applyAlignment="1" applyProtection="1">
      <alignment horizontal="left" vertical="center" wrapText="1"/>
      <protection hidden="1"/>
    </xf>
    <xf numFmtId="168" fontId="52" fillId="7" borderId="15" xfId="0" applyNumberFormat="1" applyFont="1" applyFill="1" applyBorder="1" applyAlignment="1" applyProtection="1">
      <alignment horizontal="center" vertical="center"/>
      <protection hidden="1"/>
    </xf>
    <xf numFmtId="168" fontId="52" fillId="7" borderId="16" xfId="0" applyNumberFormat="1" applyFont="1" applyFill="1" applyBorder="1" applyAlignment="1" applyProtection="1">
      <alignment horizontal="center" vertical="center"/>
      <protection hidden="1"/>
    </xf>
    <xf numFmtId="168" fontId="52" fillId="7" borderId="1" xfId="0" applyNumberFormat="1" applyFont="1" applyFill="1" applyBorder="1" applyAlignment="1" applyProtection="1">
      <alignment horizontal="center" vertical="center"/>
      <protection hidden="1"/>
    </xf>
    <xf numFmtId="1" fontId="52" fillId="7" borderId="1" xfId="0" applyNumberFormat="1" applyFont="1" applyFill="1" applyBorder="1" applyAlignment="1" applyProtection="1">
      <alignment horizontal="center" vertical="center"/>
      <protection hidden="1"/>
    </xf>
    <xf numFmtId="167" fontId="52" fillId="7" borderId="1" xfId="0" applyNumberFormat="1" applyFont="1" applyFill="1" applyBorder="1" applyAlignment="1" applyProtection="1">
      <alignment horizontal="center" vertical="center"/>
      <protection hidden="1"/>
    </xf>
    <xf numFmtId="166" fontId="52" fillId="7" borderId="16" xfId="0" applyNumberFormat="1" applyFont="1" applyFill="1" applyBorder="1" applyAlignment="1" applyProtection="1">
      <alignment horizontal="center" vertical="center"/>
      <protection hidden="1"/>
    </xf>
    <xf numFmtId="165" fontId="52" fillId="7" borderId="15" xfId="0" applyNumberFormat="1" applyFont="1" applyFill="1" applyBorder="1" applyAlignment="1" applyProtection="1">
      <alignment horizontal="right" vertical="center"/>
      <protection hidden="1"/>
    </xf>
    <xf numFmtId="165" fontId="52" fillId="7" borderId="22" xfId="0" applyNumberFormat="1" applyFont="1" applyFill="1" applyBorder="1" applyAlignment="1" applyProtection="1">
      <alignment horizontal="right" vertical="center"/>
      <protection hidden="1"/>
    </xf>
    <xf numFmtId="169" fontId="7" fillId="2" borderId="9" xfId="0" applyNumberFormat="1" applyFont="1" applyFill="1" applyBorder="1" applyAlignment="1" applyProtection="1">
      <alignment horizontal="left" vertical="center" wrapText="1"/>
      <protection hidden="1"/>
    </xf>
    <xf numFmtId="166" fontId="7" fillId="2" borderId="9" xfId="0" applyNumberFormat="1" applyFont="1" applyFill="1" applyBorder="1" applyAlignment="1" applyProtection="1">
      <alignment horizontal="center" vertical="center"/>
      <protection hidden="1"/>
    </xf>
    <xf numFmtId="168" fontId="7" fillId="2" borderId="9" xfId="0" applyNumberFormat="1" applyFont="1" applyFill="1" applyBorder="1" applyAlignment="1" applyProtection="1">
      <alignment horizontal="center" vertical="center"/>
      <protection hidden="1"/>
    </xf>
    <xf numFmtId="168" fontId="7" fillId="2" borderId="8" xfId="0" applyNumberFormat="1" applyFont="1" applyFill="1" applyBorder="1" applyAlignment="1" applyProtection="1">
      <alignment horizontal="center" vertical="center"/>
      <protection hidden="1"/>
    </xf>
    <xf numFmtId="168" fontId="7" fillId="2" borderId="0" xfId="0" applyNumberFormat="1" applyFont="1" applyFill="1" applyAlignment="1" applyProtection="1">
      <alignment horizontal="center" vertical="center"/>
      <protection hidden="1"/>
    </xf>
    <xf numFmtId="1" fontId="7" fillId="2" borderId="0" xfId="0" applyNumberFormat="1" applyFont="1" applyFill="1" applyAlignment="1" applyProtection="1">
      <alignment horizontal="center" vertical="center"/>
      <protection hidden="1"/>
    </xf>
    <xf numFmtId="167" fontId="7" fillId="2" borderId="0" xfId="0" applyNumberFormat="1" applyFont="1" applyFill="1" applyAlignment="1" applyProtection="1">
      <alignment horizontal="center" vertical="center"/>
      <protection hidden="1"/>
    </xf>
    <xf numFmtId="166" fontId="7" fillId="2" borderId="8" xfId="0" applyNumberFormat="1" applyFont="1" applyFill="1" applyBorder="1" applyAlignment="1" applyProtection="1">
      <alignment horizontal="center" vertical="center"/>
      <protection hidden="1"/>
    </xf>
    <xf numFmtId="165" fontId="7" fillId="2" borderId="9" xfId="0" applyNumberFormat="1" applyFont="1" applyFill="1" applyBorder="1" applyAlignment="1" applyProtection="1">
      <alignment horizontal="right" vertical="center"/>
      <protection hidden="1"/>
    </xf>
    <xf numFmtId="165" fontId="7" fillId="2" borderId="7" xfId="0" applyNumberFormat="1" applyFont="1" applyFill="1" applyBorder="1" applyAlignment="1" applyProtection="1">
      <alignment horizontal="right" vertical="center"/>
      <protection hidden="1"/>
    </xf>
    <xf numFmtId="170" fontId="48" fillId="7" borderId="8" xfId="0" applyNumberFormat="1" applyFont="1" applyFill="1" applyBorder="1" applyAlignment="1" applyProtection="1">
      <alignment horizontal="left" vertical="center" wrapText="1"/>
      <protection hidden="1"/>
    </xf>
    <xf numFmtId="168" fontId="48" fillId="7" borderId="9" xfId="0" applyNumberFormat="1" applyFont="1" applyFill="1" applyBorder="1" applyAlignment="1" applyProtection="1">
      <alignment horizontal="center" vertical="center"/>
      <protection hidden="1"/>
    </xf>
    <xf numFmtId="168" fontId="48" fillId="7" borderId="8" xfId="0" applyNumberFormat="1" applyFont="1" applyFill="1" applyBorder="1" applyAlignment="1" applyProtection="1">
      <alignment horizontal="center" vertical="center"/>
      <protection hidden="1"/>
    </xf>
    <xf numFmtId="168" fontId="48" fillId="7" borderId="0" xfId="0" applyNumberFormat="1" applyFont="1" applyFill="1" applyAlignment="1" applyProtection="1">
      <alignment horizontal="center" vertical="center"/>
      <protection hidden="1"/>
    </xf>
    <xf numFmtId="1" fontId="48" fillId="7" borderId="0" xfId="0" applyNumberFormat="1" applyFont="1" applyFill="1" applyAlignment="1" applyProtection="1">
      <alignment horizontal="center" vertical="center"/>
      <protection hidden="1"/>
    </xf>
    <xf numFmtId="167" fontId="48" fillId="7" borderId="0" xfId="0" applyNumberFormat="1" applyFont="1" applyFill="1" applyAlignment="1" applyProtection="1">
      <alignment horizontal="center" vertical="center"/>
      <protection hidden="1"/>
    </xf>
    <xf numFmtId="166" fontId="48" fillId="7" borderId="8" xfId="0" applyNumberFormat="1" applyFont="1" applyFill="1" applyBorder="1" applyAlignment="1" applyProtection="1">
      <alignment horizontal="center" vertical="center"/>
      <protection hidden="1"/>
    </xf>
    <xf numFmtId="165" fontId="48" fillId="7" borderId="9" xfId="0" applyNumberFormat="1" applyFont="1" applyFill="1" applyBorder="1" applyAlignment="1" applyProtection="1">
      <alignment horizontal="right" vertical="center"/>
      <protection hidden="1"/>
    </xf>
    <xf numFmtId="165" fontId="48" fillId="7" borderId="7" xfId="0" applyNumberFormat="1" applyFont="1" applyFill="1" applyBorder="1" applyAlignment="1" applyProtection="1">
      <alignment horizontal="right" vertical="center"/>
      <protection hidden="1"/>
    </xf>
    <xf numFmtId="169" fontId="43" fillId="6" borderId="28" xfId="0" applyNumberFormat="1" applyFont="1" applyFill="1" applyBorder="1" applyAlignment="1" applyProtection="1">
      <alignment horizontal="left" vertical="center" wrapText="1"/>
      <protection hidden="1"/>
    </xf>
    <xf numFmtId="168" fontId="43" fillId="6" borderId="1" xfId="0" applyNumberFormat="1" applyFont="1" applyFill="1" applyBorder="1" applyAlignment="1" applyProtection="1">
      <alignment horizontal="center" vertical="center"/>
      <protection hidden="1"/>
    </xf>
    <xf numFmtId="1" fontId="43" fillId="6" borderId="1" xfId="0" applyNumberFormat="1" applyFont="1" applyFill="1" applyBorder="1" applyAlignment="1" applyProtection="1">
      <alignment horizontal="center" vertical="center"/>
      <protection hidden="1"/>
    </xf>
    <xf numFmtId="167" fontId="43" fillId="6" borderId="1" xfId="0" applyNumberFormat="1" applyFont="1" applyFill="1" applyBorder="1" applyAlignment="1" applyProtection="1">
      <alignment horizontal="center" vertical="center"/>
      <protection hidden="1"/>
    </xf>
    <xf numFmtId="168" fontId="43" fillId="6" borderId="15" xfId="0" applyNumberFormat="1" applyFont="1" applyFill="1" applyBorder="1" applyAlignment="1" applyProtection="1">
      <alignment horizontal="center" vertical="center"/>
      <protection hidden="1"/>
    </xf>
    <xf numFmtId="166" fontId="43" fillId="6" borderId="16" xfId="0" applyNumberFormat="1" applyFont="1" applyFill="1" applyBorder="1" applyAlignment="1" applyProtection="1">
      <alignment horizontal="center" vertical="center"/>
      <protection hidden="1"/>
    </xf>
    <xf numFmtId="165" fontId="43" fillId="6" borderId="15" xfId="0" applyNumberFormat="1" applyFont="1" applyFill="1" applyBorder="1" applyAlignment="1" applyProtection="1">
      <alignment horizontal="right" vertical="center"/>
      <protection hidden="1"/>
    </xf>
    <xf numFmtId="165" fontId="43" fillId="6" borderId="22" xfId="0" applyNumberFormat="1" applyFont="1" applyFill="1" applyBorder="1" applyAlignment="1" applyProtection="1">
      <alignment horizontal="right" vertical="center"/>
      <protection hidden="1"/>
    </xf>
    <xf numFmtId="169" fontId="43" fillId="6" borderId="32" xfId="0" applyNumberFormat="1" applyFont="1" applyFill="1" applyBorder="1" applyAlignment="1" applyProtection="1">
      <alignment horizontal="left" vertical="center" wrapText="1"/>
      <protection hidden="1"/>
    </xf>
    <xf numFmtId="168" fontId="43" fillId="6" borderId="0" xfId="0" applyNumberFormat="1" applyFont="1" applyFill="1" applyAlignment="1" applyProtection="1">
      <alignment horizontal="center" vertical="center"/>
      <protection hidden="1"/>
    </xf>
    <xf numFmtId="1" fontId="43" fillId="6" borderId="0" xfId="0" applyNumberFormat="1" applyFont="1" applyFill="1" applyAlignment="1" applyProtection="1">
      <alignment horizontal="center" vertical="center"/>
      <protection hidden="1"/>
    </xf>
    <xf numFmtId="167" fontId="43" fillId="6" borderId="0" xfId="0" applyNumberFormat="1" applyFont="1" applyFill="1" applyAlignment="1" applyProtection="1">
      <alignment horizontal="center" vertical="center"/>
      <protection hidden="1"/>
    </xf>
    <xf numFmtId="168" fontId="43" fillId="6" borderId="9" xfId="0" applyNumberFormat="1" applyFont="1" applyFill="1" applyBorder="1" applyAlignment="1" applyProtection="1">
      <alignment horizontal="center" vertical="center"/>
      <protection hidden="1"/>
    </xf>
    <xf numFmtId="166" fontId="43" fillId="6" borderId="8" xfId="0" applyNumberFormat="1" applyFont="1" applyFill="1" applyBorder="1" applyAlignment="1" applyProtection="1">
      <alignment horizontal="center" vertical="center"/>
      <protection hidden="1"/>
    </xf>
    <xf numFmtId="165" fontId="43" fillId="6" borderId="9" xfId="0" applyNumberFormat="1" applyFont="1" applyFill="1" applyBorder="1" applyAlignment="1" applyProtection="1">
      <alignment horizontal="right" vertical="center"/>
      <protection hidden="1"/>
    </xf>
    <xf numFmtId="165" fontId="43" fillId="6" borderId="7" xfId="0" applyNumberFormat="1" applyFont="1" applyFill="1" applyBorder="1" applyAlignment="1" applyProtection="1">
      <alignment horizontal="right" vertical="center"/>
      <protection hidden="1"/>
    </xf>
    <xf numFmtId="165" fontId="43" fillId="6" borderId="12" xfId="0" applyNumberFormat="1" applyFont="1" applyFill="1" applyBorder="1" applyAlignment="1" applyProtection="1">
      <alignment horizontal="right" vertical="center"/>
      <protection hidden="1"/>
    </xf>
    <xf numFmtId="165" fontId="43" fillId="6" borderId="23" xfId="0" applyNumberFormat="1" applyFont="1" applyFill="1" applyBorder="1" applyAlignment="1" applyProtection="1">
      <alignment horizontal="right" vertical="center"/>
      <protection hidden="1"/>
    </xf>
    <xf numFmtId="165" fontId="43" fillId="6" borderId="14" xfId="0" applyNumberFormat="1" applyFont="1" applyFill="1" applyBorder="1" applyAlignment="1" applyProtection="1">
      <alignment horizontal="right" vertical="center"/>
      <protection hidden="1"/>
    </xf>
    <xf numFmtId="169" fontId="48" fillId="7" borderId="32" xfId="0" applyNumberFormat="1" applyFont="1" applyFill="1" applyBorder="1" applyAlignment="1" applyProtection="1">
      <alignment horizontal="left" vertical="center" wrapText="1"/>
      <protection hidden="1"/>
    </xf>
    <xf numFmtId="169" fontId="48" fillId="7" borderId="28" xfId="0" applyNumberFormat="1" applyFont="1" applyFill="1" applyBorder="1" applyAlignment="1" applyProtection="1">
      <alignment horizontal="left" vertical="center" wrapText="1"/>
      <protection hidden="1"/>
    </xf>
    <xf numFmtId="168" fontId="48" fillId="7" borderId="1" xfId="0" applyNumberFormat="1" applyFont="1" applyFill="1" applyBorder="1" applyAlignment="1" applyProtection="1">
      <alignment horizontal="center" vertical="center"/>
      <protection hidden="1"/>
    </xf>
    <xf numFmtId="1" fontId="48" fillId="7" borderId="1" xfId="0" applyNumberFormat="1" applyFont="1" applyFill="1" applyBorder="1" applyAlignment="1" applyProtection="1">
      <alignment horizontal="center" vertical="center"/>
      <protection hidden="1"/>
    </xf>
    <xf numFmtId="167" fontId="48" fillId="7" borderId="1" xfId="0" applyNumberFormat="1" applyFont="1" applyFill="1" applyBorder="1" applyAlignment="1" applyProtection="1">
      <alignment horizontal="center" vertical="center"/>
      <protection hidden="1"/>
    </xf>
    <xf numFmtId="168" fontId="48" fillId="7" borderId="15" xfId="0" applyNumberFormat="1" applyFont="1" applyFill="1" applyBorder="1" applyAlignment="1" applyProtection="1">
      <alignment horizontal="center" vertical="center"/>
      <protection hidden="1"/>
    </xf>
    <xf numFmtId="166" fontId="48" fillId="7" borderId="16" xfId="0" applyNumberFormat="1" applyFont="1" applyFill="1" applyBorder="1" applyAlignment="1" applyProtection="1">
      <alignment horizontal="center" vertical="center"/>
      <protection hidden="1"/>
    </xf>
    <xf numFmtId="165" fontId="48" fillId="7" borderId="15" xfId="0" applyNumberFormat="1" applyFont="1" applyFill="1" applyBorder="1" applyAlignment="1" applyProtection="1">
      <alignment horizontal="right" vertical="center"/>
      <protection hidden="1"/>
    </xf>
    <xf numFmtId="165" fontId="48" fillId="7" borderId="22" xfId="0" applyNumberFormat="1" applyFont="1" applyFill="1" applyBorder="1" applyAlignment="1" applyProtection="1">
      <alignment horizontal="right" vertical="center"/>
      <protection hidden="1"/>
    </xf>
    <xf numFmtId="169" fontId="43" fillId="0" borderId="27" xfId="0" applyNumberFormat="1" applyFont="1" applyFill="1" applyBorder="1" applyAlignment="1" applyProtection="1">
      <alignment horizontal="left" vertical="center" wrapText="1"/>
      <protection hidden="1"/>
    </xf>
    <xf numFmtId="171" fontId="43" fillId="0" borderId="33" xfId="0" applyNumberFormat="1" applyFont="1" applyFill="1" applyBorder="1" applyAlignment="1" applyProtection="1">
      <alignment horizontal="left" vertical="center" wrapText="1"/>
      <protection hidden="1"/>
    </xf>
    <xf numFmtId="171" fontId="43" fillId="7" borderId="27" xfId="0" applyNumberFormat="1" applyFont="1" applyFill="1" applyBorder="1" applyAlignment="1" applyProtection="1">
      <alignment horizontal="left" vertical="center" wrapText="1"/>
      <protection hidden="1"/>
    </xf>
    <xf numFmtId="168" fontId="43" fillId="7" borderId="13" xfId="0" applyNumberFormat="1" applyFont="1" applyFill="1" applyBorder="1" applyAlignment="1" applyProtection="1">
      <alignment horizontal="center" vertical="center"/>
      <protection hidden="1"/>
    </xf>
    <xf numFmtId="1" fontId="43" fillId="7" borderId="13" xfId="0" applyNumberFormat="1" applyFont="1" applyFill="1" applyBorder="1" applyAlignment="1" applyProtection="1">
      <alignment horizontal="center" vertical="center"/>
      <protection hidden="1"/>
    </xf>
    <xf numFmtId="167" fontId="43" fillId="7" borderId="13" xfId="0" applyNumberFormat="1" applyFont="1" applyFill="1" applyBorder="1" applyAlignment="1" applyProtection="1">
      <alignment horizontal="center" vertical="center"/>
      <protection hidden="1"/>
    </xf>
    <xf numFmtId="168" fontId="43" fillId="7" borderId="12" xfId="0" applyNumberFormat="1" applyFont="1" applyFill="1" applyBorder="1" applyAlignment="1" applyProtection="1">
      <alignment horizontal="center" vertical="center"/>
      <protection hidden="1"/>
    </xf>
    <xf numFmtId="166" fontId="43" fillId="7" borderId="14" xfId="0" applyNumberFormat="1" applyFont="1" applyFill="1" applyBorder="1" applyAlignment="1" applyProtection="1">
      <alignment horizontal="center" vertical="center"/>
      <protection hidden="1"/>
    </xf>
    <xf numFmtId="165" fontId="43" fillId="7" borderId="12" xfId="0" applyNumberFormat="1" applyFont="1" applyFill="1" applyBorder="1" applyAlignment="1" applyProtection="1">
      <alignment horizontal="right" vertical="center"/>
      <protection hidden="1"/>
    </xf>
    <xf numFmtId="165" fontId="43" fillId="7" borderId="23" xfId="0" applyNumberFormat="1" applyFont="1" applyFill="1" applyBorder="1" applyAlignment="1" applyProtection="1">
      <alignment horizontal="right" vertical="center"/>
      <protection hidden="1"/>
    </xf>
    <xf numFmtId="171" fontId="43" fillId="6" borderId="27" xfId="0" applyNumberFormat="1" applyFont="1" applyFill="1" applyBorder="1" applyAlignment="1" applyProtection="1">
      <alignment horizontal="left" vertical="center" wrapText="1"/>
      <protection hidden="1"/>
    </xf>
    <xf numFmtId="168" fontId="43" fillId="6" borderId="13" xfId="0" applyNumberFormat="1" applyFont="1" applyFill="1" applyBorder="1" applyAlignment="1" applyProtection="1">
      <alignment horizontal="center" vertical="center"/>
      <protection hidden="1"/>
    </xf>
    <xf numFmtId="1" fontId="43" fillId="6" borderId="13" xfId="0" applyNumberFormat="1" applyFont="1" applyFill="1" applyBorder="1" applyAlignment="1" applyProtection="1">
      <alignment horizontal="center" vertical="center"/>
      <protection hidden="1"/>
    </xf>
    <xf numFmtId="167" fontId="43" fillId="6" borderId="13" xfId="0" applyNumberFormat="1" applyFont="1" applyFill="1" applyBorder="1" applyAlignment="1" applyProtection="1">
      <alignment horizontal="center" vertical="center"/>
      <protection hidden="1"/>
    </xf>
    <xf numFmtId="168" fontId="43" fillId="6" borderId="12" xfId="0" applyNumberFormat="1" applyFont="1" applyFill="1" applyBorder="1" applyAlignment="1" applyProtection="1">
      <alignment horizontal="center" vertical="center"/>
      <protection hidden="1"/>
    </xf>
    <xf numFmtId="166" fontId="43" fillId="6" borderId="14" xfId="0" applyNumberFormat="1" applyFont="1" applyFill="1" applyBorder="1" applyAlignment="1" applyProtection="1">
      <alignment horizontal="center" vertical="center"/>
      <protection hidden="1"/>
    </xf>
    <xf numFmtId="168" fontId="43" fillId="0" borderId="45" xfId="0" applyNumberFormat="1" applyFont="1" applyFill="1" applyBorder="1" applyAlignment="1" applyProtection="1">
      <alignment horizontal="center" vertical="center"/>
      <protection hidden="1"/>
    </xf>
    <xf numFmtId="166" fontId="43" fillId="0" borderId="29" xfId="0" applyNumberFormat="1" applyFont="1" applyFill="1" applyBorder="1" applyAlignment="1" applyProtection="1">
      <alignment horizontal="center" vertical="center"/>
      <protection hidden="1"/>
    </xf>
    <xf numFmtId="165" fontId="43" fillId="0" borderId="45" xfId="0" applyNumberFormat="1" applyFont="1" applyFill="1" applyBorder="1" applyAlignment="1" applyProtection="1">
      <alignment horizontal="right" vertical="center"/>
      <protection hidden="1"/>
    </xf>
    <xf numFmtId="165" fontId="43" fillId="0" borderId="34" xfId="0" applyNumberFormat="1" applyFont="1" applyFill="1" applyBorder="1" applyAlignment="1" applyProtection="1">
      <alignment horizontal="right" vertical="center"/>
      <protection hidden="1"/>
    </xf>
    <xf numFmtId="169" fontId="7" fillId="0" borderId="28" xfId="0" applyNumberFormat="1" applyFont="1" applyFill="1" applyBorder="1" applyAlignment="1" applyProtection="1">
      <alignment horizontal="left" vertical="center" wrapText="1"/>
      <protection hidden="1"/>
    </xf>
    <xf numFmtId="169" fontId="7" fillId="6" borderId="28" xfId="0" applyNumberFormat="1" applyFont="1" applyFill="1" applyBorder="1" applyAlignment="1" applyProtection="1">
      <alignment horizontal="left" vertical="center" wrapText="1"/>
      <protection hidden="1"/>
    </xf>
    <xf numFmtId="165" fontId="7" fillId="6" borderId="8" xfId="0" applyNumberFormat="1" applyFont="1" applyFill="1" applyBorder="1" applyAlignment="1" applyProtection="1">
      <alignment horizontal="right" vertical="center"/>
      <protection hidden="1"/>
    </xf>
    <xf numFmtId="168" fontId="43" fillId="2" borderId="13" xfId="0" applyNumberFormat="1" applyFont="1" applyFill="1" applyBorder="1" applyAlignment="1" applyProtection="1">
      <alignment horizontal="center" vertical="center"/>
      <protection hidden="1"/>
    </xf>
    <xf numFmtId="1" fontId="43" fillId="2" borderId="13" xfId="0" applyNumberFormat="1" applyFont="1" applyFill="1" applyBorder="1" applyAlignment="1" applyProtection="1">
      <alignment horizontal="center" vertical="center"/>
      <protection hidden="1"/>
    </xf>
    <xf numFmtId="167" fontId="43" fillId="2" borderId="13" xfId="0" applyNumberFormat="1" applyFont="1" applyFill="1" applyBorder="1" applyAlignment="1" applyProtection="1">
      <alignment horizontal="center" vertical="center"/>
      <protection hidden="1"/>
    </xf>
    <xf numFmtId="169" fontId="43" fillId="4" borderId="16" xfId="0" applyNumberFormat="1" applyFont="1" applyFill="1" applyBorder="1" applyAlignment="1" applyProtection="1">
      <alignment horizontal="left" vertical="center" wrapText="1"/>
      <protection hidden="1"/>
    </xf>
    <xf numFmtId="0" fontId="21" fillId="0" borderId="19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justify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justify" vertical="center" wrapText="1"/>
    </xf>
    <xf numFmtId="0" fontId="7" fillId="0" borderId="19" xfId="0" applyFont="1" applyBorder="1" applyAlignment="1">
      <alignment horizontal="center" vertical="center" wrapText="1"/>
    </xf>
    <xf numFmtId="0" fontId="4" fillId="0" borderId="27" xfId="22" applyFont="1" applyBorder="1" applyAlignment="1">
      <alignment horizontal="center" vertical="center" wrapText="1"/>
    </xf>
    <xf numFmtId="0" fontId="4" fillId="0" borderId="14" xfId="22" applyFont="1" applyBorder="1" applyAlignment="1">
      <alignment horizontal="left" vertical="top" wrapText="1"/>
    </xf>
    <xf numFmtId="0" fontId="6" fillId="0" borderId="27" xfId="22" applyFont="1" applyBorder="1" applyAlignment="1">
      <alignment horizontal="center" vertical="center" wrapText="1"/>
    </xf>
    <xf numFmtId="0" fontId="6" fillId="2" borderId="0" xfId="22" applyFont="1" applyFill="1" applyAlignment="1" applyProtection="1"/>
    <xf numFmtId="0" fontId="4" fillId="2" borderId="0" xfId="22" applyFont="1" applyFill="1" applyAlignment="1" applyProtection="1"/>
    <xf numFmtId="174" fontId="4" fillId="0" borderId="0" xfId="25" applyNumberFormat="1" applyFont="1" applyFill="1" applyProtection="1"/>
    <xf numFmtId="165" fontId="43" fillId="2" borderId="12" xfId="0" applyNumberFormat="1" applyFont="1" applyFill="1" applyBorder="1" applyAlignment="1" applyProtection="1">
      <alignment horizontal="right" vertical="center"/>
      <protection hidden="1"/>
    </xf>
    <xf numFmtId="165" fontId="43" fillId="2" borderId="15" xfId="0" applyNumberFormat="1" applyFont="1" applyFill="1" applyBorder="1" applyAlignment="1" applyProtection="1">
      <alignment horizontal="right" vertical="center"/>
      <protection hidden="1"/>
    </xf>
    <xf numFmtId="2" fontId="17" fillId="4" borderId="14" xfId="24" applyNumberFormat="1" applyFont="1" applyFill="1" applyBorder="1" applyAlignment="1">
      <alignment horizontal="center" vertical="center" wrapText="1"/>
    </xf>
    <xf numFmtId="2" fontId="17" fillId="4" borderId="23" xfId="24" applyNumberFormat="1" applyFont="1" applyFill="1" applyBorder="1" applyAlignment="1">
      <alignment horizontal="center" vertical="center" wrapText="1"/>
    </xf>
    <xf numFmtId="2" fontId="17" fillId="4" borderId="23" xfId="24" applyNumberFormat="1" applyFont="1" applyFill="1" applyBorder="1" applyAlignment="1">
      <alignment horizontal="center" wrapText="1"/>
    </xf>
    <xf numFmtId="164" fontId="16" fillId="4" borderId="14" xfId="24" applyNumberFormat="1" applyFont="1" applyFill="1" applyBorder="1" applyAlignment="1">
      <alignment horizontal="center" vertical="center" wrapText="1"/>
    </xf>
    <xf numFmtId="2" fontId="16" fillId="4" borderId="14" xfId="24" applyNumberFormat="1" applyFont="1" applyFill="1" applyBorder="1" applyAlignment="1">
      <alignment horizontal="center" vertical="center" wrapText="1"/>
    </xf>
    <xf numFmtId="2" fontId="16" fillId="4" borderId="23" xfId="24" applyNumberFormat="1" applyFont="1" applyFill="1" applyBorder="1" applyAlignment="1">
      <alignment horizontal="center" vertical="center" wrapText="1"/>
    </xf>
    <xf numFmtId="164" fontId="17" fillId="4" borderId="14" xfId="24" applyNumberFormat="1" applyFont="1" applyFill="1" applyBorder="1" applyAlignment="1">
      <alignment horizontal="center" vertical="center" wrapText="1"/>
    </xf>
    <xf numFmtId="164" fontId="17" fillId="4" borderId="23" xfId="24" applyNumberFormat="1" applyFont="1" applyFill="1" applyBorder="1" applyAlignment="1">
      <alignment horizontal="center" vertical="center" wrapText="1"/>
    </xf>
    <xf numFmtId="164" fontId="16" fillId="0" borderId="14" xfId="24" applyNumberFormat="1" applyFont="1" applyFill="1" applyBorder="1" applyAlignment="1">
      <alignment horizontal="center" vertical="center" wrapText="1"/>
    </xf>
    <xf numFmtId="164" fontId="16" fillId="4" borderId="23" xfId="24" applyNumberFormat="1" applyFont="1" applyFill="1" applyBorder="1" applyAlignment="1">
      <alignment horizontal="center" vertical="center" wrapText="1"/>
    </xf>
    <xf numFmtId="176" fontId="16" fillId="4" borderId="23" xfId="24" applyNumberFormat="1" applyFont="1" applyFill="1" applyBorder="1" applyAlignment="1">
      <alignment horizontal="center" vertical="center" wrapText="1"/>
    </xf>
    <xf numFmtId="164" fontId="6" fillId="0" borderId="14" xfId="24" applyNumberFormat="1" applyFont="1" applyFill="1" applyBorder="1" applyAlignment="1">
      <alignment horizontal="center" vertical="center" wrapText="1"/>
    </xf>
    <xf numFmtId="164" fontId="30" fillId="4" borderId="14" xfId="24" applyNumberFormat="1" applyFont="1" applyFill="1" applyBorder="1" applyAlignment="1">
      <alignment horizontal="center" vertical="center" wrapText="1"/>
    </xf>
    <xf numFmtId="164" fontId="30" fillId="4" borderId="23" xfId="24" applyNumberFormat="1" applyFont="1" applyFill="1" applyBorder="1" applyAlignment="1">
      <alignment horizontal="center" vertical="center" wrapText="1"/>
    </xf>
    <xf numFmtId="164" fontId="16" fillId="0" borderId="14" xfId="24" applyNumberFormat="1" applyFont="1" applyBorder="1" applyAlignment="1">
      <alignment horizontal="center" vertical="center" wrapText="1"/>
    </xf>
    <xf numFmtId="0" fontId="17" fillId="4" borderId="23" xfId="24" applyFont="1" applyFill="1" applyBorder="1" applyAlignment="1">
      <alignment horizontal="center" vertical="center" wrapText="1"/>
    </xf>
    <xf numFmtId="2" fontId="6" fillId="0" borderId="14" xfId="24" applyNumberFormat="1" applyFont="1" applyFill="1" applyBorder="1" applyAlignment="1">
      <alignment horizontal="center" vertical="center" wrapText="1"/>
    </xf>
    <xf numFmtId="2" fontId="30" fillId="4" borderId="14" xfId="24" applyNumberFormat="1" applyFont="1" applyFill="1" applyBorder="1" applyAlignment="1">
      <alignment horizontal="center" vertical="center" wrapText="1"/>
    </xf>
    <xf numFmtId="2" fontId="16" fillId="0" borderId="14" xfId="24" applyNumberFormat="1" applyFont="1" applyBorder="1" applyAlignment="1">
      <alignment horizontal="center" vertical="center" wrapText="1"/>
    </xf>
    <xf numFmtId="2" fontId="16" fillId="0" borderId="14" xfId="24" applyNumberFormat="1" applyFont="1" applyFill="1" applyBorder="1" applyAlignment="1">
      <alignment horizontal="center" vertical="center" wrapText="1"/>
    </xf>
    <xf numFmtId="0" fontId="53" fillId="0" borderId="0" xfId="22" applyFont="1" applyFill="1" applyAlignment="1" applyProtection="1"/>
    <xf numFmtId="166" fontId="7" fillId="2" borderId="12" xfId="0" applyNumberFormat="1" applyFont="1" applyFill="1" applyBorder="1" applyAlignment="1" applyProtection="1">
      <alignment horizontal="left" vertical="center" wrapText="1"/>
      <protection hidden="1"/>
    </xf>
    <xf numFmtId="166" fontId="7" fillId="2" borderId="12" xfId="0" applyNumberFormat="1" applyFont="1" applyFill="1" applyBorder="1" applyAlignment="1" applyProtection="1">
      <alignment horizontal="center" vertical="center"/>
      <protection hidden="1"/>
    </xf>
    <xf numFmtId="168" fontId="7" fillId="2" borderId="12" xfId="0" applyNumberFormat="1" applyFont="1" applyFill="1" applyBorder="1" applyAlignment="1" applyProtection="1">
      <alignment horizontal="center" vertical="center"/>
      <protection hidden="1"/>
    </xf>
    <xf numFmtId="168" fontId="7" fillId="2" borderId="14" xfId="0" applyNumberFormat="1" applyFont="1" applyFill="1" applyBorder="1" applyAlignment="1" applyProtection="1">
      <alignment horizontal="center" vertical="center"/>
      <protection hidden="1"/>
    </xf>
    <xf numFmtId="168" fontId="7" fillId="2" borderId="13" xfId="0" applyNumberFormat="1" applyFont="1" applyFill="1" applyBorder="1" applyAlignment="1" applyProtection="1">
      <alignment horizontal="center" vertical="center"/>
      <protection hidden="1"/>
    </xf>
    <xf numFmtId="1" fontId="7" fillId="2" borderId="13" xfId="0" applyNumberFormat="1" applyFont="1" applyFill="1" applyBorder="1" applyAlignment="1" applyProtection="1">
      <alignment horizontal="center" vertical="center"/>
      <protection hidden="1"/>
    </xf>
    <xf numFmtId="167" fontId="7" fillId="2" borderId="13" xfId="0" applyNumberFormat="1" applyFont="1" applyFill="1" applyBorder="1" applyAlignment="1" applyProtection="1">
      <alignment horizontal="center" vertical="center"/>
      <protection hidden="1"/>
    </xf>
    <xf numFmtId="166" fontId="7" fillId="2" borderId="14" xfId="0" applyNumberFormat="1" applyFont="1" applyFill="1" applyBorder="1" applyAlignment="1" applyProtection="1">
      <alignment horizontal="center" vertical="center"/>
      <protection hidden="1"/>
    </xf>
    <xf numFmtId="166" fontId="7" fillId="2" borderId="9" xfId="0" applyNumberFormat="1" applyFont="1" applyFill="1" applyBorder="1" applyAlignment="1" applyProtection="1">
      <alignment horizontal="left" vertical="center" wrapText="1"/>
      <protection hidden="1"/>
    </xf>
    <xf numFmtId="168" fontId="7" fillId="2" borderId="0" xfId="0" applyNumberFormat="1" applyFont="1" applyFill="1" applyBorder="1" applyAlignment="1" applyProtection="1">
      <alignment horizontal="center" vertical="center"/>
      <protection hidden="1"/>
    </xf>
    <xf numFmtId="1" fontId="7" fillId="2" borderId="0" xfId="0" applyNumberFormat="1" applyFont="1" applyFill="1" applyBorder="1" applyAlignment="1" applyProtection="1">
      <alignment horizontal="center" vertical="center"/>
      <protection hidden="1"/>
    </xf>
    <xf numFmtId="167" fontId="7" fillId="2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protection hidden="1"/>
    </xf>
    <xf numFmtId="166" fontId="7" fillId="0" borderId="18" xfId="0" applyNumberFormat="1" applyFont="1" applyFill="1" applyBorder="1" applyAlignment="1" applyProtection="1">
      <alignment horizontal="center" vertical="center"/>
      <protection hidden="1"/>
    </xf>
    <xf numFmtId="167" fontId="7" fillId="0" borderId="18" xfId="0" applyNumberFormat="1" applyFont="1" applyFill="1" applyBorder="1" applyAlignment="1" applyProtection="1">
      <alignment horizontal="center" vertical="center"/>
      <protection hidden="1"/>
    </xf>
    <xf numFmtId="168" fontId="7" fillId="7" borderId="30" xfId="0" applyNumberFormat="1" applyFont="1" applyFill="1" applyBorder="1" applyAlignment="1" applyProtection="1">
      <alignment horizontal="center" vertical="center"/>
      <protection hidden="1"/>
    </xf>
    <xf numFmtId="1" fontId="7" fillId="7" borderId="30" xfId="0" applyNumberFormat="1" applyFont="1" applyFill="1" applyBorder="1" applyAlignment="1" applyProtection="1">
      <alignment horizontal="center" vertical="center"/>
      <protection hidden="1"/>
    </xf>
    <xf numFmtId="167" fontId="7" fillId="7" borderId="30" xfId="0" applyNumberFormat="1" applyFont="1" applyFill="1" applyBorder="1" applyAlignment="1" applyProtection="1">
      <alignment horizontal="center" vertical="center"/>
      <protection hidden="1"/>
    </xf>
    <xf numFmtId="166" fontId="7" fillId="7" borderId="29" xfId="0" applyNumberFormat="1" applyFont="1" applyFill="1" applyBorder="1" applyAlignment="1" applyProtection="1">
      <alignment horizontal="center" vertical="center"/>
      <protection hidden="1"/>
    </xf>
    <xf numFmtId="168" fontId="7" fillId="7" borderId="14" xfId="0" applyNumberFormat="1" applyFont="1" applyFill="1" applyBorder="1" applyAlignment="1" applyProtection="1">
      <alignment horizontal="center" vertical="center"/>
      <protection hidden="1"/>
    </xf>
    <xf numFmtId="165" fontId="48" fillId="2" borderId="9" xfId="0" applyNumberFormat="1" applyFont="1" applyFill="1" applyBorder="1" applyAlignment="1" applyProtection="1">
      <alignment horizontal="right" vertical="center"/>
      <protection hidden="1"/>
    </xf>
    <xf numFmtId="0" fontId="3" fillId="0" borderId="23" xfId="0" applyNumberFormat="1" applyFont="1" applyFill="1" applyBorder="1" applyAlignment="1" applyProtection="1">
      <protection hidden="1"/>
    </xf>
    <xf numFmtId="165" fontId="43" fillId="4" borderId="14" xfId="0" applyNumberFormat="1" applyFont="1" applyFill="1" applyBorder="1" applyAlignment="1" applyProtection="1">
      <alignment horizontal="right" vertical="center"/>
      <protection hidden="1"/>
    </xf>
    <xf numFmtId="166" fontId="43" fillId="4" borderId="18" xfId="0" applyNumberFormat="1" applyFont="1" applyFill="1" applyBorder="1" applyAlignment="1" applyProtection="1">
      <alignment horizontal="center" vertical="center"/>
      <protection hidden="1"/>
    </xf>
    <xf numFmtId="167" fontId="43" fillId="4" borderId="18" xfId="0" applyNumberFormat="1" applyFont="1" applyFill="1" applyBorder="1" applyAlignment="1" applyProtection="1">
      <alignment horizontal="center" vertical="center"/>
      <protection hidden="1"/>
    </xf>
    <xf numFmtId="169" fontId="7" fillId="2" borderId="15" xfId="0" applyNumberFormat="1" applyFont="1" applyFill="1" applyBorder="1" applyAlignment="1" applyProtection="1">
      <alignment horizontal="left" vertical="center" wrapText="1"/>
      <protection hidden="1"/>
    </xf>
    <xf numFmtId="168" fontId="7" fillId="2" borderId="15" xfId="0" applyNumberFormat="1" applyFont="1" applyFill="1" applyBorder="1" applyAlignment="1" applyProtection="1">
      <alignment horizontal="center" vertical="center"/>
      <protection hidden="1"/>
    </xf>
    <xf numFmtId="168" fontId="7" fillId="2" borderId="16" xfId="0" applyNumberFormat="1" applyFont="1" applyFill="1" applyBorder="1" applyAlignment="1" applyProtection="1">
      <alignment horizontal="center" vertical="center"/>
      <protection hidden="1"/>
    </xf>
    <xf numFmtId="168" fontId="7" fillId="2" borderId="1" xfId="0" applyNumberFormat="1" applyFont="1" applyFill="1" applyBorder="1" applyAlignment="1" applyProtection="1">
      <alignment horizontal="center" vertical="center"/>
      <protection hidden="1"/>
    </xf>
    <xf numFmtId="1" fontId="7" fillId="2" borderId="1" xfId="0" applyNumberFormat="1" applyFont="1" applyFill="1" applyBorder="1" applyAlignment="1" applyProtection="1">
      <alignment horizontal="center" vertical="center"/>
      <protection hidden="1"/>
    </xf>
    <xf numFmtId="167" fontId="7" fillId="2" borderId="1" xfId="0" applyNumberFormat="1" applyFont="1" applyFill="1" applyBorder="1" applyAlignment="1" applyProtection="1">
      <alignment horizontal="center" vertical="center"/>
      <protection hidden="1"/>
    </xf>
    <xf numFmtId="168" fontId="7" fillId="4" borderId="15" xfId="0" applyNumberFormat="1" applyFont="1" applyFill="1" applyBorder="1" applyAlignment="1" applyProtection="1">
      <alignment horizontal="center" vertical="center"/>
      <protection hidden="1"/>
    </xf>
    <xf numFmtId="168" fontId="7" fillId="4" borderId="16" xfId="0" applyNumberFormat="1" applyFont="1" applyFill="1" applyBorder="1" applyAlignment="1" applyProtection="1">
      <alignment horizontal="center" vertical="center"/>
      <protection hidden="1"/>
    </xf>
    <xf numFmtId="168" fontId="7" fillId="4" borderId="1" xfId="0" applyNumberFormat="1" applyFont="1" applyFill="1" applyBorder="1" applyAlignment="1" applyProtection="1">
      <alignment horizontal="center" vertical="center"/>
      <protection hidden="1"/>
    </xf>
    <xf numFmtId="1" fontId="7" fillId="4" borderId="1" xfId="0" applyNumberFormat="1" applyFont="1" applyFill="1" applyBorder="1" applyAlignment="1" applyProtection="1">
      <alignment horizontal="center" vertical="center"/>
      <protection hidden="1"/>
    </xf>
    <xf numFmtId="167" fontId="7" fillId="4" borderId="1" xfId="0" applyNumberFormat="1" applyFont="1" applyFill="1" applyBorder="1" applyAlignment="1" applyProtection="1">
      <alignment horizontal="center" vertical="center"/>
      <protection hidden="1"/>
    </xf>
    <xf numFmtId="165" fontId="7" fillId="4" borderId="15" xfId="0" applyNumberFormat="1" applyFont="1" applyFill="1" applyBorder="1" applyAlignment="1" applyProtection="1">
      <alignment horizontal="right" vertical="center"/>
      <protection hidden="1"/>
    </xf>
    <xf numFmtId="167" fontId="43" fillId="2" borderId="1" xfId="0" applyNumberFormat="1" applyFont="1" applyFill="1" applyBorder="1" applyAlignment="1" applyProtection="1">
      <alignment horizontal="center" vertical="center"/>
      <protection hidden="1"/>
    </xf>
    <xf numFmtId="165" fontId="43" fillId="2" borderId="14" xfId="0" applyNumberFormat="1" applyFont="1" applyFill="1" applyBorder="1" applyAlignment="1" applyProtection="1">
      <alignment horizontal="right" vertical="center"/>
      <protection hidden="1"/>
    </xf>
    <xf numFmtId="0" fontId="44" fillId="0" borderId="0" xfId="0" applyNumberFormat="1" applyFont="1" applyFill="1" applyBorder="1" applyAlignment="1" applyProtection="1">
      <protection hidden="1"/>
    </xf>
    <xf numFmtId="171" fontId="43" fillId="0" borderId="14" xfId="0" applyNumberFormat="1" applyFont="1" applyFill="1" applyBorder="1" applyAlignment="1" applyProtection="1">
      <alignment horizontal="left" vertical="center" wrapText="1"/>
      <protection hidden="1"/>
    </xf>
    <xf numFmtId="169" fontId="7" fillId="2" borderId="14" xfId="0" applyNumberFormat="1" applyFont="1" applyFill="1" applyBorder="1" applyAlignment="1" applyProtection="1">
      <alignment horizontal="left" vertical="center" wrapText="1"/>
      <protection hidden="1"/>
    </xf>
    <xf numFmtId="166" fontId="43" fillId="2" borderId="16" xfId="0" applyNumberFormat="1" applyFont="1" applyFill="1" applyBorder="1" applyAlignment="1" applyProtection="1">
      <alignment horizontal="left" vertical="center" wrapText="1"/>
      <protection hidden="1"/>
    </xf>
    <xf numFmtId="169" fontId="43" fillId="0" borderId="14" xfId="0" applyNumberFormat="1" applyFont="1" applyFill="1" applyBorder="1" applyAlignment="1" applyProtection="1">
      <alignment horizontal="left" vertical="center" wrapText="1"/>
      <protection hidden="1"/>
    </xf>
    <xf numFmtId="165" fontId="43" fillId="2" borderId="9" xfId="0" applyNumberFormat="1" applyFont="1" applyFill="1" applyBorder="1" applyAlignment="1" applyProtection="1">
      <alignment horizontal="right" vertical="center"/>
      <protection hidden="1"/>
    </xf>
    <xf numFmtId="174" fontId="4" fillId="0" borderId="0" xfId="23" applyNumberFormat="1" applyFont="1" applyFill="1" applyProtection="1"/>
    <xf numFmtId="4" fontId="16" fillId="9" borderId="14" xfId="22" applyNumberFormat="1" applyFont="1" applyFill="1" applyBorder="1" applyAlignment="1">
      <alignment horizontal="center" wrapText="1"/>
    </xf>
    <xf numFmtId="170" fontId="7" fillId="2" borderId="14" xfId="0" applyNumberFormat="1" applyFont="1" applyFill="1" applyBorder="1" applyAlignment="1" applyProtection="1">
      <alignment horizontal="left" vertical="center" wrapText="1"/>
      <protection hidden="1"/>
    </xf>
    <xf numFmtId="165" fontId="7" fillId="2" borderId="14" xfId="0" applyNumberFormat="1" applyFont="1" applyFill="1" applyBorder="1" applyAlignment="1" applyProtection="1">
      <alignment horizontal="right" vertical="center"/>
      <protection hidden="1"/>
    </xf>
    <xf numFmtId="166" fontId="7" fillId="2" borderId="18" xfId="0" applyNumberFormat="1" applyFont="1" applyFill="1" applyBorder="1" applyAlignment="1" applyProtection="1">
      <alignment horizontal="center" vertical="center"/>
      <protection hidden="1"/>
    </xf>
    <xf numFmtId="167" fontId="7" fillId="2" borderId="18" xfId="0" applyNumberFormat="1" applyFont="1" applyFill="1" applyBorder="1" applyAlignment="1" applyProtection="1">
      <alignment horizontal="center" vertical="center"/>
      <protection hidden="1"/>
    </xf>
    <xf numFmtId="168" fontId="7" fillId="0" borderId="0" xfId="0" applyNumberFormat="1" applyFont="1" applyFill="1" applyBorder="1" applyAlignment="1" applyProtection="1">
      <alignment horizontal="center" vertical="center"/>
      <protection hidden="1"/>
    </xf>
    <xf numFmtId="1" fontId="7" fillId="0" borderId="0" xfId="0" applyNumberFormat="1" applyFont="1" applyFill="1" applyBorder="1" applyAlignment="1" applyProtection="1">
      <alignment horizontal="center" vertical="center"/>
      <protection hidden="1"/>
    </xf>
    <xf numFmtId="167" fontId="7" fillId="0" borderId="0" xfId="0" applyNumberFormat="1" applyFont="1" applyFill="1" applyBorder="1" applyAlignment="1" applyProtection="1">
      <alignment horizontal="center" vertical="center"/>
      <protection hidden="1"/>
    </xf>
    <xf numFmtId="165" fontId="7" fillId="9" borderId="14" xfId="0" applyNumberFormat="1" applyFont="1" applyFill="1" applyBorder="1" applyAlignment="1" applyProtection="1">
      <alignment horizontal="right" vertical="center"/>
      <protection hidden="1"/>
    </xf>
    <xf numFmtId="165" fontId="7" fillId="9" borderId="15" xfId="0" applyNumberFormat="1" applyFont="1" applyFill="1" applyBorder="1" applyAlignment="1" applyProtection="1">
      <alignment horizontal="right" vertical="center"/>
      <protection hidden="1"/>
    </xf>
    <xf numFmtId="165" fontId="7" fillId="9" borderId="12" xfId="0" applyNumberFormat="1" applyFont="1" applyFill="1" applyBorder="1" applyAlignment="1" applyProtection="1">
      <alignment horizontal="right" vertical="center"/>
      <protection hidden="1"/>
    </xf>
    <xf numFmtId="168" fontId="7" fillId="6" borderId="13" xfId="0" applyNumberFormat="1" applyFont="1" applyFill="1" applyBorder="1" applyAlignment="1" applyProtection="1">
      <alignment horizontal="center" vertical="center"/>
      <protection hidden="1"/>
    </xf>
    <xf numFmtId="1" fontId="7" fillId="6" borderId="13" xfId="0" applyNumberFormat="1" applyFont="1" applyFill="1" applyBorder="1" applyAlignment="1" applyProtection="1">
      <alignment horizontal="center" vertical="center"/>
      <protection hidden="1"/>
    </xf>
    <xf numFmtId="167" fontId="7" fillId="6" borderId="13" xfId="0" applyNumberFormat="1" applyFont="1" applyFill="1" applyBorder="1" applyAlignment="1" applyProtection="1">
      <alignment horizontal="center" vertical="center"/>
      <protection hidden="1"/>
    </xf>
    <xf numFmtId="0" fontId="42" fillId="0" borderId="0" xfId="0" applyNumberFormat="1" applyFont="1" applyFill="1" applyAlignment="1" applyProtection="1">
      <alignment horizontal="left"/>
      <protection hidden="1"/>
    </xf>
    <xf numFmtId="165" fontId="7" fillId="9" borderId="23" xfId="0" applyNumberFormat="1" applyFont="1" applyFill="1" applyBorder="1" applyAlignment="1" applyProtection="1">
      <alignment horizontal="right" vertical="center"/>
      <protection hidden="1"/>
    </xf>
    <xf numFmtId="166" fontId="52" fillId="2" borderId="14" xfId="0" applyNumberFormat="1" applyFont="1" applyFill="1" applyBorder="1" applyAlignment="1" applyProtection="1">
      <alignment horizontal="center" vertical="center"/>
      <protection hidden="1"/>
    </xf>
    <xf numFmtId="165" fontId="7" fillId="2" borderId="45" xfId="0" applyNumberFormat="1" applyFont="1" applyFill="1" applyBorder="1" applyAlignment="1" applyProtection="1">
      <alignment horizontal="right" vertical="center"/>
      <protection hidden="1"/>
    </xf>
    <xf numFmtId="165" fontId="7" fillId="2" borderId="29" xfId="0" applyNumberFormat="1" applyFont="1" applyFill="1" applyBorder="1" applyAlignment="1" applyProtection="1">
      <alignment horizontal="right" vertical="center"/>
      <protection hidden="1"/>
    </xf>
    <xf numFmtId="166" fontId="7" fillId="2" borderId="29" xfId="0" applyNumberFormat="1" applyFont="1" applyFill="1" applyBorder="1" applyAlignment="1" applyProtection="1">
      <alignment horizontal="center" vertical="center"/>
      <protection hidden="1"/>
    </xf>
    <xf numFmtId="169" fontId="7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7" fillId="4" borderId="13" xfId="0" applyNumberFormat="1" applyFont="1" applyFill="1" applyBorder="1" applyAlignment="1" applyProtection="1">
      <alignment horizontal="center" vertical="center"/>
      <protection hidden="1"/>
    </xf>
    <xf numFmtId="168" fontId="43" fillId="4" borderId="30" xfId="0" applyNumberFormat="1" applyFont="1" applyFill="1" applyBorder="1" applyAlignment="1" applyProtection="1">
      <alignment horizontal="center" vertical="center"/>
      <protection hidden="1"/>
    </xf>
    <xf numFmtId="167" fontId="43" fillId="4" borderId="46" xfId="0" applyNumberFormat="1" applyFont="1" applyFill="1" applyBorder="1" applyAlignment="1" applyProtection="1">
      <alignment horizontal="center" vertical="center"/>
      <protection hidden="1"/>
    </xf>
    <xf numFmtId="168" fontId="43" fillId="4" borderId="45" xfId="0" applyNumberFormat="1" applyFont="1" applyFill="1" applyBorder="1" applyAlignment="1" applyProtection="1">
      <alignment horizontal="center" vertical="center"/>
      <protection hidden="1"/>
    </xf>
    <xf numFmtId="1" fontId="43" fillId="4" borderId="30" xfId="0" applyNumberFormat="1" applyFont="1" applyFill="1" applyBorder="1" applyAlignment="1" applyProtection="1">
      <alignment horizontal="center" vertical="center"/>
      <protection hidden="1"/>
    </xf>
    <xf numFmtId="166" fontId="7" fillId="4" borderId="12" xfId="0" applyNumberFormat="1" applyFont="1" applyFill="1" applyBorder="1" applyAlignment="1" applyProtection="1">
      <alignment horizontal="left" vertical="center" wrapText="1"/>
      <protection hidden="1"/>
    </xf>
    <xf numFmtId="171" fontId="7" fillId="0" borderId="28" xfId="0" applyNumberFormat="1" applyFont="1" applyFill="1" applyBorder="1" applyAlignment="1" applyProtection="1">
      <alignment horizontal="left" vertical="center" wrapText="1"/>
      <protection hidden="1"/>
    </xf>
    <xf numFmtId="171" fontId="43" fillId="0" borderId="18" xfId="0" applyNumberFormat="1" applyFont="1" applyFill="1" applyBorder="1" applyAlignment="1" applyProtection="1">
      <alignment horizontal="left" vertical="center" wrapText="1"/>
      <protection hidden="1"/>
    </xf>
    <xf numFmtId="166" fontId="43" fillId="2" borderId="29" xfId="0" applyNumberFormat="1" applyFont="1" applyFill="1" applyBorder="1" applyAlignment="1" applyProtection="1">
      <alignment horizontal="center" vertical="center"/>
      <protection hidden="1"/>
    </xf>
    <xf numFmtId="165" fontId="43" fillId="2" borderId="45" xfId="0" applyNumberFormat="1" applyFont="1" applyFill="1" applyBorder="1" applyAlignment="1" applyProtection="1">
      <alignment horizontal="right" vertical="center"/>
      <protection hidden="1"/>
    </xf>
    <xf numFmtId="165" fontId="43" fillId="2" borderId="29" xfId="0" applyNumberFormat="1" applyFont="1" applyFill="1" applyBorder="1" applyAlignment="1" applyProtection="1">
      <alignment horizontal="right" vertical="center"/>
      <protection hidden="1"/>
    </xf>
    <xf numFmtId="166" fontId="43" fillId="2" borderId="14" xfId="0" applyNumberFormat="1" applyFont="1" applyFill="1" applyBorder="1" applyAlignment="1" applyProtection="1">
      <alignment horizontal="center" vertical="center"/>
      <protection hidden="1"/>
    </xf>
    <xf numFmtId="4" fontId="16" fillId="9" borderId="23" xfId="22" applyNumberFormat="1" applyFont="1" applyFill="1" applyBorder="1" applyAlignment="1">
      <alignment horizontal="center" wrapText="1"/>
    </xf>
    <xf numFmtId="2" fontId="16" fillId="9" borderId="14" xfId="24" applyNumberFormat="1" applyFont="1" applyFill="1" applyBorder="1" applyAlignment="1">
      <alignment horizontal="center" vertical="center" wrapText="1"/>
    </xf>
    <xf numFmtId="164" fontId="16" fillId="9" borderId="14" xfId="24" applyNumberFormat="1" applyFont="1" applyFill="1" applyBorder="1" applyAlignment="1">
      <alignment horizontal="center" vertical="center" wrapText="1"/>
    </xf>
    <xf numFmtId="165" fontId="43" fillId="9" borderId="12" xfId="0" applyNumberFormat="1" applyFont="1" applyFill="1" applyBorder="1" applyAlignment="1" applyProtection="1">
      <alignment horizontal="right" vertical="center"/>
      <protection hidden="1"/>
    </xf>
    <xf numFmtId="165" fontId="43" fillId="9" borderId="14" xfId="0" applyNumberFormat="1" applyFont="1" applyFill="1" applyBorder="1" applyAlignment="1" applyProtection="1">
      <alignment horizontal="right" vertical="center"/>
      <protection hidden="1"/>
    </xf>
    <xf numFmtId="165" fontId="43" fillId="9" borderId="15" xfId="0" applyNumberFormat="1" applyFont="1" applyFill="1" applyBorder="1" applyAlignment="1" applyProtection="1">
      <alignment horizontal="right" vertical="center"/>
      <protection hidden="1"/>
    </xf>
    <xf numFmtId="165" fontId="43" fillId="9" borderId="45" xfId="0" applyNumberFormat="1" applyFont="1" applyFill="1" applyBorder="1" applyAlignment="1" applyProtection="1">
      <alignment horizontal="right" vertical="center"/>
      <protection hidden="1"/>
    </xf>
    <xf numFmtId="166" fontId="7" fillId="6" borderId="12" xfId="0" applyNumberFormat="1" applyFont="1" applyFill="1" applyBorder="1" applyAlignment="1" applyProtection="1">
      <alignment horizontal="left" vertical="center" wrapText="1"/>
      <protection hidden="1"/>
    </xf>
    <xf numFmtId="166" fontId="7" fillId="6" borderId="12" xfId="0" applyNumberFormat="1" applyFont="1" applyFill="1" applyBorder="1" applyAlignment="1" applyProtection="1">
      <alignment horizontal="center" vertical="center"/>
      <protection hidden="1"/>
    </xf>
    <xf numFmtId="168" fontId="7" fillId="6" borderId="12" xfId="0" applyNumberFormat="1" applyFont="1" applyFill="1" applyBorder="1" applyAlignment="1" applyProtection="1">
      <alignment horizontal="center" vertical="center"/>
      <protection hidden="1"/>
    </xf>
    <xf numFmtId="168" fontId="7" fillId="6" borderId="14" xfId="0" applyNumberFormat="1" applyFont="1" applyFill="1" applyBorder="1" applyAlignment="1" applyProtection="1">
      <alignment horizontal="center" vertical="center"/>
      <protection hidden="1"/>
    </xf>
    <xf numFmtId="166" fontId="7" fillId="6" borderId="14" xfId="0" applyNumberFormat="1" applyFont="1" applyFill="1" applyBorder="1" applyAlignment="1" applyProtection="1">
      <alignment horizontal="center" vertical="center"/>
      <protection hidden="1"/>
    </xf>
    <xf numFmtId="165" fontId="7" fillId="6" borderId="12" xfId="0" applyNumberFormat="1" applyFont="1" applyFill="1" applyBorder="1" applyAlignment="1" applyProtection="1">
      <alignment horizontal="right" vertical="center"/>
      <protection hidden="1"/>
    </xf>
    <xf numFmtId="0" fontId="0" fillId="0" borderId="18" xfId="0" applyNumberFormat="1" applyFont="1" applyFill="1" applyBorder="1" applyAlignment="1" applyProtection="1">
      <protection hidden="1"/>
    </xf>
    <xf numFmtId="171" fontId="43" fillId="6" borderId="14" xfId="0" applyNumberFormat="1" applyFont="1" applyFill="1" applyBorder="1" applyAlignment="1" applyProtection="1">
      <alignment horizontal="left" vertical="center" wrapText="1"/>
      <protection hidden="1"/>
    </xf>
    <xf numFmtId="0" fontId="21" fillId="0" borderId="19" xfId="0" applyFont="1" applyBorder="1" applyAlignment="1">
      <alignment vertical="center" wrapText="1"/>
    </xf>
    <xf numFmtId="0" fontId="21" fillId="0" borderId="17" xfId="0" applyFont="1" applyBorder="1" applyAlignment="1">
      <alignment vertical="center" wrapText="1"/>
    </xf>
    <xf numFmtId="0" fontId="21" fillId="0" borderId="31" xfId="0" applyFont="1" applyBorder="1" applyAlignment="1">
      <alignment vertical="center" wrapText="1"/>
    </xf>
    <xf numFmtId="0" fontId="21" fillId="0" borderId="19" xfId="0" applyFont="1" applyBorder="1" applyAlignment="1">
      <alignment horizontal="justify" vertical="center" wrapText="1"/>
    </xf>
    <xf numFmtId="0" fontId="21" fillId="0" borderId="17" xfId="0" applyFont="1" applyBorder="1" applyAlignment="1">
      <alignment horizontal="justify" vertical="center" wrapText="1"/>
    </xf>
    <xf numFmtId="0" fontId="21" fillId="0" borderId="31" xfId="0" applyFont="1" applyBorder="1" applyAlignment="1">
      <alignment horizontal="justify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40" xfId="0" applyFont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40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21" fillId="0" borderId="19" xfId="0" applyFont="1" applyFill="1" applyBorder="1" applyAlignment="1">
      <alignment vertical="center" wrapText="1"/>
    </xf>
    <xf numFmtId="0" fontId="21" fillId="0" borderId="17" xfId="0" applyFont="1" applyFill="1" applyBorder="1" applyAlignment="1">
      <alignment vertical="center" wrapText="1"/>
    </xf>
    <xf numFmtId="0" fontId="21" fillId="0" borderId="31" xfId="0" applyFont="1" applyFill="1" applyBorder="1" applyAlignment="1">
      <alignment vertical="center" wrapText="1"/>
    </xf>
    <xf numFmtId="0" fontId="21" fillId="0" borderId="19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31" xfId="0" applyFont="1" applyFill="1" applyBorder="1" applyAlignment="1">
      <alignment horizontal="left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24" fillId="0" borderId="31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6" fillId="0" borderId="0" xfId="22" applyFont="1" applyFill="1" applyAlignment="1" applyProtection="1">
      <alignment horizontal="center"/>
    </xf>
    <xf numFmtId="0" fontId="6" fillId="0" borderId="0" xfId="22" applyFont="1" applyFill="1" applyAlignment="1" applyProtection="1">
      <alignment horizontal="center" wrapText="1"/>
    </xf>
    <xf numFmtId="0" fontId="7" fillId="0" borderId="0" xfId="2" applyFont="1" applyAlignment="1">
      <alignment horizont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6" fillId="0" borderId="0" xfId="22" applyFont="1" applyFill="1" applyAlignment="1" applyProtection="1">
      <alignment horizontal="center" vertical="center"/>
      <protection locked="0"/>
    </xf>
    <xf numFmtId="0" fontId="6" fillId="0" borderId="0" xfId="22" applyFont="1" applyFill="1" applyAlignment="1" applyProtection="1">
      <alignment horizontal="center" vertical="center"/>
    </xf>
    <xf numFmtId="0" fontId="10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2" applyFont="1" applyFill="1" applyAlignment="1" applyProtection="1">
      <alignment horizontal="left" wrapText="1"/>
    </xf>
    <xf numFmtId="0" fontId="0" fillId="0" borderId="0" xfId="0" applyAlignment="1"/>
    <xf numFmtId="0" fontId="11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46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4" applyFont="1" applyFill="1" applyAlignment="1" applyProtection="1">
      <alignment horizontal="center" vertical="center"/>
      <protection locked="0"/>
    </xf>
    <xf numFmtId="0" fontId="6" fillId="0" borderId="0" xfId="24" applyFont="1" applyFill="1" applyAlignment="1" applyProtection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7" fillId="0" borderId="30" xfId="2" applyFont="1" applyBorder="1" applyAlignment="1">
      <alignment horizontal="right"/>
    </xf>
    <xf numFmtId="0" fontId="7" fillId="0" borderId="14" xfId="2" applyFont="1" applyBorder="1" applyAlignment="1">
      <alignment horizontal="center" vertical="center" wrapText="1"/>
    </xf>
    <xf numFmtId="0" fontId="6" fillId="0" borderId="0" xfId="22" applyFont="1" applyFill="1" applyAlignment="1" applyProtection="1">
      <alignment horizontal="left"/>
    </xf>
    <xf numFmtId="0" fontId="7" fillId="0" borderId="0" xfId="2" applyFont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55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top" wrapText="1"/>
    </xf>
    <xf numFmtId="0" fontId="7" fillId="0" borderId="0" xfId="2" applyFont="1" applyAlignment="1">
      <alignment horizontal="center"/>
    </xf>
    <xf numFmtId="0" fontId="7" fillId="0" borderId="0" xfId="2" applyFont="1" applyAlignment="1">
      <alignment horizontal="center" vertical="center" wrapText="1"/>
    </xf>
    <xf numFmtId="0" fontId="13" fillId="0" borderId="0" xfId="2" applyAlignment="1">
      <alignment horizontal="center"/>
    </xf>
    <xf numFmtId="0" fontId="56" fillId="0" borderId="0" xfId="0" applyFont="1" applyAlignment="1">
      <alignment horizontal="right"/>
    </xf>
    <xf numFmtId="0" fontId="4" fillId="0" borderId="0" xfId="0" applyFont="1" applyAlignment="1"/>
    <xf numFmtId="0" fontId="4" fillId="0" borderId="0" xfId="22" applyFont="1" applyFill="1" applyAlignment="1" applyProtection="1"/>
  </cellXfs>
  <cellStyles count="27">
    <cellStyle name="Гиперссылка" xfId="26" builtinId="8"/>
    <cellStyle name="Обычный" xfId="0" builtinId="0"/>
    <cellStyle name="Обычный 2" xfId="1" xr:uid="{00000000-0005-0000-0000-000002000000}"/>
    <cellStyle name="Обычный 2 10" xfId="4" xr:uid="{00000000-0005-0000-0000-000003000000}"/>
    <cellStyle name="Обычный 2 11" xfId="5" xr:uid="{00000000-0005-0000-0000-000004000000}"/>
    <cellStyle name="Обычный 2 12" xfId="6" xr:uid="{00000000-0005-0000-0000-000005000000}"/>
    <cellStyle name="Обычный 2 13" xfId="7" xr:uid="{00000000-0005-0000-0000-000006000000}"/>
    <cellStyle name="Обычный 2 14" xfId="8" xr:uid="{00000000-0005-0000-0000-000007000000}"/>
    <cellStyle name="Обычный 2 15" xfId="9" xr:uid="{00000000-0005-0000-0000-000008000000}"/>
    <cellStyle name="Обычный 2 2" xfId="10" xr:uid="{00000000-0005-0000-0000-000009000000}"/>
    <cellStyle name="Обычный 2 2 2" xfId="11" xr:uid="{00000000-0005-0000-0000-00000A000000}"/>
    <cellStyle name="Обычный 2 2 3" xfId="12" xr:uid="{00000000-0005-0000-0000-00000B000000}"/>
    <cellStyle name="Обычный 2 3" xfId="13" xr:uid="{00000000-0005-0000-0000-00000C000000}"/>
    <cellStyle name="Обычный 2 4" xfId="14" xr:uid="{00000000-0005-0000-0000-00000D000000}"/>
    <cellStyle name="Обычный 2 5" xfId="15" xr:uid="{00000000-0005-0000-0000-00000E000000}"/>
    <cellStyle name="Обычный 2 6" xfId="16" xr:uid="{00000000-0005-0000-0000-00000F000000}"/>
    <cellStyle name="Обычный 2 7" xfId="17" xr:uid="{00000000-0005-0000-0000-000010000000}"/>
    <cellStyle name="Обычный 2 8" xfId="18" xr:uid="{00000000-0005-0000-0000-000011000000}"/>
    <cellStyle name="Обычный 2 9" xfId="19" xr:uid="{00000000-0005-0000-0000-000012000000}"/>
    <cellStyle name="Обычный 3" xfId="2" xr:uid="{00000000-0005-0000-0000-000013000000}"/>
    <cellStyle name="Обычный 3 2" xfId="20" xr:uid="{00000000-0005-0000-0000-000014000000}"/>
    <cellStyle name="Обычный 3 3" xfId="21" xr:uid="{00000000-0005-0000-0000-000015000000}"/>
    <cellStyle name="Обычный 8" xfId="22" xr:uid="{00000000-0005-0000-0000-000016000000}"/>
    <cellStyle name="Обычный 8 2" xfId="24" xr:uid="{00000000-0005-0000-0000-000017000000}"/>
    <cellStyle name="Финансовый 2" xfId="3" xr:uid="{00000000-0005-0000-0000-000018000000}"/>
    <cellStyle name="Финансовый 4" xfId="23" xr:uid="{00000000-0005-0000-0000-000019000000}"/>
    <cellStyle name="Финансовый 4 2" xfId="25" xr:uid="{00000000-0005-0000-0000-00001A000000}"/>
  </cellStyles>
  <dxfs count="0"/>
  <tableStyles count="0" defaultTableStyle="TableStyleMedium9" defaultPivotStyle="PivotStyleLight16"/>
  <colors>
    <mruColors>
      <color rgb="FFFFFFCC"/>
      <color rgb="FFCCFFFF"/>
      <color rgb="FFB7DEE8"/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77;&#1076;&#1086;&#1084;&#1089;&#1090;&#1074;&#1077;&#1085;&#1085;&#1072;&#1103;%20&#1076;&#1083;&#1103;%20C&#1077;&#1083;&#1100;&#1089;&#1086;&#1074;&#1077;&#1090;&#1086;&#1074;_&#1051;&#1077;&#1085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70;&#1044;&#1046;&#1045;&#1058;%202021%20&#1089;&#1077;&#1083;&#1100;&#1089;&#1086;&#1074;&#1077;&#1090;&#1072;&#1084;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Доходы_НОВ"/>
      <sheetName val="функц. расходы_стар"/>
      <sheetName val="ведом_нов"/>
      <sheetName val="источники_стар"/>
      <sheetName val="временно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дминистраторы дох."/>
      <sheetName val="нарматив дох"/>
      <sheetName val="доходы1"/>
      <sheetName val="источники"/>
      <sheetName val="ведомств"/>
      <sheetName val="РЗ,ПР"/>
      <sheetName val="РзПр большая"/>
      <sheetName val="МБТ в сельсовет"/>
      <sheetName val="Прог_Непр"/>
      <sheetName val="инвестиции"/>
      <sheetName val="МБТ из сельсовета"/>
      <sheetName val="публичные нормативные обязатель"/>
      <sheetName val="приоритетные проекты"/>
      <sheetName val="прогр замств"/>
      <sheetName val="муниц гарант"/>
      <sheetName val="минимальный бюджет"/>
      <sheetName val="Методики МБТ"/>
    </sheetNames>
    <sheetDataSet>
      <sheetData sheetId="0" refreshError="1"/>
      <sheetData sheetId="1" refreshError="1"/>
      <sheetData sheetId="2">
        <row r="97">
          <cell r="D97">
            <v>113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orenstat.gks.ru/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9"/>
  <sheetViews>
    <sheetView view="pageBreakPreview" zoomScaleSheetLayoutView="100" workbookViewId="0">
      <selection activeCell="B5" sqref="B5"/>
    </sheetView>
  </sheetViews>
  <sheetFormatPr defaultRowHeight="12.75" x14ac:dyDescent="0.2"/>
  <cols>
    <col min="1" max="1" width="25" style="47" customWidth="1"/>
    <col min="2" max="2" width="59.28515625" style="1" customWidth="1"/>
    <col min="3" max="3" width="16.5703125" style="1" customWidth="1"/>
    <col min="4" max="4" width="5.42578125" style="1" customWidth="1"/>
    <col min="5" max="256" width="9.140625" style="1"/>
    <col min="257" max="257" width="25" style="1" customWidth="1"/>
    <col min="258" max="258" width="59.28515625" style="1" customWidth="1"/>
    <col min="259" max="259" width="16.5703125" style="1" customWidth="1"/>
    <col min="260" max="260" width="5.42578125" style="1" customWidth="1"/>
    <col min="261" max="512" width="9.140625" style="1"/>
    <col min="513" max="513" width="25" style="1" customWidth="1"/>
    <col min="514" max="514" width="59.28515625" style="1" customWidth="1"/>
    <col min="515" max="515" width="16.5703125" style="1" customWidth="1"/>
    <col min="516" max="516" width="5.42578125" style="1" customWidth="1"/>
    <col min="517" max="768" width="9.140625" style="1"/>
    <col min="769" max="769" width="25" style="1" customWidth="1"/>
    <col min="770" max="770" width="59.28515625" style="1" customWidth="1"/>
    <col min="771" max="771" width="16.5703125" style="1" customWidth="1"/>
    <col min="772" max="772" width="5.42578125" style="1" customWidth="1"/>
    <col min="773" max="1024" width="9.140625" style="1"/>
    <col min="1025" max="1025" width="25" style="1" customWidth="1"/>
    <col min="1026" max="1026" width="59.28515625" style="1" customWidth="1"/>
    <col min="1027" max="1027" width="16.5703125" style="1" customWidth="1"/>
    <col min="1028" max="1028" width="5.42578125" style="1" customWidth="1"/>
    <col min="1029" max="1280" width="9.140625" style="1"/>
    <col min="1281" max="1281" width="25" style="1" customWidth="1"/>
    <col min="1282" max="1282" width="59.28515625" style="1" customWidth="1"/>
    <col min="1283" max="1283" width="16.5703125" style="1" customWidth="1"/>
    <col min="1284" max="1284" width="5.42578125" style="1" customWidth="1"/>
    <col min="1285" max="1536" width="9.140625" style="1"/>
    <col min="1537" max="1537" width="25" style="1" customWidth="1"/>
    <col min="1538" max="1538" width="59.28515625" style="1" customWidth="1"/>
    <col min="1539" max="1539" width="16.5703125" style="1" customWidth="1"/>
    <col min="1540" max="1540" width="5.42578125" style="1" customWidth="1"/>
    <col min="1541" max="1792" width="9.140625" style="1"/>
    <col min="1793" max="1793" width="25" style="1" customWidth="1"/>
    <col min="1794" max="1794" width="59.28515625" style="1" customWidth="1"/>
    <col min="1795" max="1795" width="16.5703125" style="1" customWidth="1"/>
    <col min="1796" max="1796" width="5.42578125" style="1" customWidth="1"/>
    <col min="1797" max="2048" width="9.140625" style="1"/>
    <col min="2049" max="2049" width="25" style="1" customWidth="1"/>
    <col min="2050" max="2050" width="59.28515625" style="1" customWidth="1"/>
    <col min="2051" max="2051" width="16.5703125" style="1" customWidth="1"/>
    <col min="2052" max="2052" width="5.42578125" style="1" customWidth="1"/>
    <col min="2053" max="2304" width="9.140625" style="1"/>
    <col min="2305" max="2305" width="25" style="1" customWidth="1"/>
    <col min="2306" max="2306" width="59.28515625" style="1" customWidth="1"/>
    <col min="2307" max="2307" width="16.5703125" style="1" customWidth="1"/>
    <col min="2308" max="2308" width="5.42578125" style="1" customWidth="1"/>
    <col min="2309" max="2560" width="9.140625" style="1"/>
    <col min="2561" max="2561" width="25" style="1" customWidth="1"/>
    <col min="2562" max="2562" width="59.28515625" style="1" customWidth="1"/>
    <col min="2563" max="2563" width="16.5703125" style="1" customWidth="1"/>
    <col min="2564" max="2564" width="5.42578125" style="1" customWidth="1"/>
    <col min="2565" max="2816" width="9.140625" style="1"/>
    <col min="2817" max="2817" width="25" style="1" customWidth="1"/>
    <col min="2818" max="2818" width="59.28515625" style="1" customWidth="1"/>
    <col min="2819" max="2819" width="16.5703125" style="1" customWidth="1"/>
    <col min="2820" max="2820" width="5.42578125" style="1" customWidth="1"/>
    <col min="2821" max="3072" width="9.140625" style="1"/>
    <col min="3073" max="3073" width="25" style="1" customWidth="1"/>
    <col min="3074" max="3074" width="59.28515625" style="1" customWidth="1"/>
    <col min="3075" max="3075" width="16.5703125" style="1" customWidth="1"/>
    <col min="3076" max="3076" width="5.42578125" style="1" customWidth="1"/>
    <col min="3077" max="3328" width="9.140625" style="1"/>
    <col min="3329" max="3329" width="25" style="1" customWidth="1"/>
    <col min="3330" max="3330" width="59.28515625" style="1" customWidth="1"/>
    <col min="3331" max="3331" width="16.5703125" style="1" customWidth="1"/>
    <col min="3332" max="3332" width="5.42578125" style="1" customWidth="1"/>
    <col min="3333" max="3584" width="9.140625" style="1"/>
    <col min="3585" max="3585" width="25" style="1" customWidth="1"/>
    <col min="3586" max="3586" width="59.28515625" style="1" customWidth="1"/>
    <col min="3587" max="3587" width="16.5703125" style="1" customWidth="1"/>
    <col min="3588" max="3588" width="5.42578125" style="1" customWidth="1"/>
    <col min="3589" max="3840" width="9.140625" style="1"/>
    <col min="3841" max="3841" width="25" style="1" customWidth="1"/>
    <col min="3842" max="3842" width="59.28515625" style="1" customWidth="1"/>
    <col min="3843" max="3843" width="16.5703125" style="1" customWidth="1"/>
    <col min="3844" max="3844" width="5.42578125" style="1" customWidth="1"/>
    <col min="3845" max="4096" width="9.140625" style="1"/>
    <col min="4097" max="4097" width="25" style="1" customWidth="1"/>
    <col min="4098" max="4098" width="59.28515625" style="1" customWidth="1"/>
    <col min="4099" max="4099" width="16.5703125" style="1" customWidth="1"/>
    <col min="4100" max="4100" width="5.42578125" style="1" customWidth="1"/>
    <col min="4101" max="4352" width="9.140625" style="1"/>
    <col min="4353" max="4353" width="25" style="1" customWidth="1"/>
    <col min="4354" max="4354" width="59.28515625" style="1" customWidth="1"/>
    <col min="4355" max="4355" width="16.5703125" style="1" customWidth="1"/>
    <col min="4356" max="4356" width="5.42578125" style="1" customWidth="1"/>
    <col min="4357" max="4608" width="9.140625" style="1"/>
    <col min="4609" max="4609" width="25" style="1" customWidth="1"/>
    <col min="4610" max="4610" width="59.28515625" style="1" customWidth="1"/>
    <col min="4611" max="4611" width="16.5703125" style="1" customWidth="1"/>
    <col min="4612" max="4612" width="5.42578125" style="1" customWidth="1"/>
    <col min="4613" max="4864" width="9.140625" style="1"/>
    <col min="4865" max="4865" width="25" style="1" customWidth="1"/>
    <col min="4866" max="4866" width="59.28515625" style="1" customWidth="1"/>
    <col min="4867" max="4867" width="16.5703125" style="1" customWidth="1"/>
    <col min="4868" max="4868" width="5.42578125" style="1" customWidth="1"/>
    <col min="4869" max="5120" width="9.140625" style="1"/>
    <col min="5121" max="5121" width="25" style="1" customWidth="1"/>
    <col min="5122" max="5122" width="59.28515625" style="1" customWidth="1"/>
    <col min="5123" max="5123" width="16.5703125" style="1" customWidth="1"/>
    <col min="5124" max="5124" width="5.42578125" style="1" customWidth="1"/>
    <col min="5125" max="5376" width="9.140625" style="1"/>
    <col min="5377" max="5377" width="25" style="1" customWidth="1"/>
    <col min="5378" max="5378" width="59.28515625" style="1" customWidth="1"/>
    <col min="5379" max="5379" width="16.5703125" style="1" customWidth="1"/>
    <col min="5380" max="5380" width="5.42578125" style="1" customWidth="1"/>
    <col min="5381" max="5632" width="9.140625" style="1"/>
    <col min="5633" max="5633" width="25" style="1" customWidth="1"/>
    <col min="5634" max="5634" width="59.28515625" style="1" customWidth="1"/>
    <col min="5635" max="5635" width="16.5703125" style="1" customWidth="1"/>
    <col min="5636" max="5636" width="5.42578125" style="1" customWidth="1"/>
    <col min="5637" max="5888" width="9.140625" style="1"/>
    <col min="5889" max="5889" width="25" style="1" customWidth="1"/>
    <col min="5890" max="5890" width="59.28515625" style="1" customWidth="1"/>
    <col min="5891" max="5891" width="16.5703125" style="1" customWidth="1"/>
    <col min="5892" max="5892" width="5.42578125" style="1" customWidth="1"/>
    <col min="5893" max="6144" width="9.140625" style="1"/>
    <col min="6145" max="6145" width="25" style="1" customWidth="1"/>
    <col min="6146" max="6146" width="59.28515625" style="1" customWidth="1"/>
    <col min="6147" max="6147" width="16.5703125" style="1" customWidth="1"/>
    <col min="6148" max="6148" width="5.42578125" style="1" customWidth="1"/>
    <col min="6149" max="6400" width="9.140625" style="1"/>
    <col min="6401" max="6401" width="25" style="1" customWidth="1"/>
    <col min="6402" max="6402" width="59.28515625" style="1" customWidth="1"/>
    <col min="6403" max="6403" width="16.5703125" style="1" customWidth="1"/>
    <col min="6404" max="6404" width="5.42578125" style="1" customWidth="1"/>
    <col min="6405" max="6656" width="9.140625" style="1"/>
    <col min="6657" max="6657" width="25" style="1" customWidth="1"/>
    <col min="6658" max="6658" width="59.28515625" style="1" customWidth="1"/>
    <col min="6659" max="6659" width="16.5703125" style="1" customWidth="1"/>
    <col min="6660" max="6660" width="5.42578125" style="1" customWidth="1"/>
    <col min="6661" max="6912" width="9.140625" style="1"/>
    <col min="6913" max="6913" width="25" style="1" customWidth="1"/>
    <col min="6914" max="6914" width="59.28515625" style="1" customWidth="1"/>
    <col min="6915" max="6915" width="16.5703125" style="1" customWidth="1"/>
    <col min="6916" max="6916" width="5.42578125" style="1" customWidth="1"/>
    <col min="6917" max="7168" width="9.140625" style="1"/>
    <col min="7169" max="7169" width="25" style="1" customWidth="1"/>
    <col min="7170" max="7170" width="59.28515625" style="1" customWidth="1"/>
    <col min="7171" max="7171" width="16.5703125" style="1" customWidth="1"/>
    <col min="7172" max="7172" width="5.42578125" style="1" customWidth="1"/>
    <col min="7173" max="7424" width="9.140625" style="1"/>
    <col min="7425" max="7425" width="25" style="1" customWidth="1"/>
    <col min="7426" max="7426" width="59.28515625" style="1" customWidth="1"/>
    <col min="7427" max="7427" width="16.5703125" style="1" customWidth="1"/>
    <col min="7428" max="7428" width="5.42578125" style="1" customWidth="1"/>
    <col min="7429" max="7680" width="9.140625" style="1"/>
    <col min="7681" max="7681" width="25" style="1" customWidth="1"/>
    <col min="7682" max="7682" width="59.28515625" style="1" customWidth="1"/>
    <col min="7683" max="7683" width="16.5703125" style="1" customWidth="1"/>
    <col min="7684" max="7684" width="5.42578125" style="1" customWidth="1"/>
    <col min="7685" max="7936" width="9.140625" style="1"/>
    <col min="7937" max="7937" width="25" style="1" customWidth="1"/>
    <col min="7938" max="7938" width="59.28515625" style="1" customWidth="1"/>
    <col min="7939" max="7939" width="16.5703125" style="1" customWidth="1"/>
    <col min="7940" max="7940" width="5.42578125" style="1" customWidth="1"/>
    <col min="7941" max="8192" width="9.140625" style="1"/>
    <col min="8193" max="8193" width="25" style="1" customWidth="1"/>
    <col min="8194" max="8194" width="59.28515625" style="1" customWidth="1"/>
    <col min="8195" max="8195" width="16.5703125" style="1" customWidth="1"/>
    <col min="8196" max="8196" width="5.42578125" style="1" customWidth="1"/>
    <col min="8197" max="8448" width="9.140625" style="1"/>
    <col min="8449" max="8449" width="25" style="1" customWidth="1"/>
    <col min="8450" max="8450" width="59.28515625" style="1" customWidth="1"/>
    <col min="8451" max="8451" width="16.5703125" style="1" customWidth="1"/>
    <col min="8452" max="8452" width="5.42578125" style="1" customWidth="1"/>
    <col min="8453" max="8704" width="9.140625" style="1"/>
    <col min="8705" max="8705" width="25" style="1" customWidth="1"/>
    <col min="8706" max="8706" width="59.28515625" style="1" customWidth="1"/>
    <col min="8707" max="8707" width="16.5703125" style="1" customWidth="1"/>
    <col min="8708" max="8708" width="5.42578125" style="1" customWidth="1"/>
    <col min="8709" max="8960" width="9.140625" style="1"/>
    <col min="8961" max="8961" width="25" style="1" customWidth="1"/>
    <col min="8962" max="8962" width="59.28515625" style="1" customWidth="1"/>
    <col min="8963" max="8963" width="16.5703125" style="1" customWidth="1"/>
    <col min="8964" max="8964" width="5.42578125" style="1" customWidth="1"/>
    <col min="8965" max="9216" width="9.140625" style="1"/>
    <col min="9217" max="9217" width="25" style="1" customWidth="1"/>
    <col min="9218" max="9218" width="59.28515625" style="1" customWidth="1"/>
    <col min="9219" max="9219" width="16.5703125" style="1" customWidth="1"/>
    <col min="9220" max="9220" width="5.42578125" style="1" customWidth="1"/>
    <col min="9221" max="9472" width="9.140625" style="1"/>
    <col min="9473" max="9473" width="25" style="1" customWidth="1"/>
    <col min="9474" max="9474" width="59.28515625" style="1" customWidth="1"/>
    <col min="9475" max="9475" width="16.5703125" style="1" customWidth="1"/>
    <col min="9476" max="9476" width="5.42578125" style="1" customWidth="1"/>
    <col min="9477" max="9728" width="9.140625" style="1"/>
    <col min="9729" max="9729" width="25" style="1" customWidth="1"/>
    <col min="9730" max="9730" width="59.28515625" style="1" customWidth="1"/>
    <col min="9731" max="9731" width="16.5703125" style="1" customWidth="1"/>
    <col min="9732" max="9732" width="5.42578125" style="1" customWidth="1"/>
    <col min="9733" max="9984" width="9.140625" style="1"/>
    <col min="9985" max="9985" width="25" style="1" customWidth="1"/>
    <col min="9986" max="9986" width="59.28515625" style="1" customWidth="1"/>
    <col min="9987" max="9987" width="16.5703125" style="1" customWidth="1"/>
    <col min="9988" max="9988" width="5.42578125" style="1" customWidth="1"/>
    <col min="9989" max="10240" width="9.140625" style="1"/>
    <col min="10241" max="10241" width="25" style="1" customWidth="1"/>
    <col min="10242" max="10242" width="59.28515625" style="1" customWidth="1"/>
    <col min="10243" max="10243" width="16.5703125" style="1" customWidth="1"/>
    <col min="10244" max="10244" width="5.42578125" style="1" customWidth="1"/>
    <col min="10245" max="10496" width="9.140625" style="1"/>
    <col min="10497" max="10497" width="25" style="1" customWidth="1"/>
    <col min="10498" max="10498" width="59.28515625" style="1" customWidth="1"/>
    <col min="10499" max="10499" width="16.5703125" style="1" customWidth="1"/>
    <col min="10500" max="10500" width="5.42578125" style="1" customWidth="1"/>
    <col min="10501" max="10752" width="9.140625" style="1"/>
    <col min="10753" max="10753" width="25" style="1" customWidth="1"/>
    <col min="10754" max="10754" width="59.28515625" style="1" customWidth="1"/>
    <col min="10755" max="10755" width="16.5703125" style="1" customWidth="1"/>
    <col min="10756" max="10756" width="5.42578125" style="1" customWidth="1"/>
    <col min="10757" max="11008" width="9.140625" style="1"/>
    <col min="11009" max="11009" width="25" style="1" customWidth="1"/>
    <col min="11010" max="11010" width="59.28515625" style="1" customWidth="1"/>
    <col min="11011" max="11011" width="16.5703125" style="1" customWidth="1"/>
    <col min="11012" max="11012" width="5.42578125" style="1" customWidth="1"/>
    <col min="11013" max="11264" width="9.140625" style="1"/>
    <col min="11265" max="11265" width="25" style="1" customWidth="1"/>
    <col min="11266" max="11266" width="59.28515625" style="1" customWidth="1"/>
    <col min="11267" max="11267" width="16.5703125" style="1" customWidth="1"/>
    <col min="11268" max="11268" width="5.42578125" style="1" customWidth="1"/>
    <col min="11269" max="11520" width="9.140625" style="1"/>
    <col min="11521" max="11521" width="25" style="1" customWidth="1"/>
    <col min="11522" max="11522" width="59.28515625" style="1" customWidth="1"/>
    <col min="11523" max="11523" width="16.5703125" style="1" customWidth="1"/>
    <col min="11524" max="11524" width="5.42578125" style="1" customWidth="1"/>
    <col min="11525" max="11776" width="9.140625" style="1"/>
    <col min="11777" max="11777" width="25" style="1" customWidth="1"/>
    <col min="11778" max="11778" width="59.28515625" style="1" customWidth="1"/>
    <col min="11779" max="11779" width="16.5703125" style="1" customWidth="1"/>
    <col min="11780" max="11780" width="5.42578125" style="1" customWidth="1"/>
    <col min="11781" max="12032" width="9.140625" style="1"/>
    <col min="12033" max="12033" width="25" style="1" customWidth="1"/>
    <col min="12034" max="12034" width="59.28515625" style="1" customWidth="1"/>
    <col min="12035" max="12035" width="16.5703125" style="1" customWidth="1"/>
    <col min="12036" max="12036" width="5.42578125" style="1" customWidth="1"/>
    <col min="12037" max="12288" width="9.140625" style="1"/>
    <col min="12289" max="12289" width="25" style="1" customWidth="1"/>
    <col min="12290" max="12290" width="59.28515625" style="1" customWidth="1"/>
    <col min="12291" max="12291" width="16.5703125" style="1" customWidth="1"/>
    <col min="12292" max="12292" width="5.42578125" style="1" customWidth="1"/>
    <col min="12293" max="12544" width="9.140625" style="1"/>
    <col min="12545" max="12545" width="25" style="1" customWidth="1"/>
    <col min="12546" max="12546" width="59.28515625" style="1" customWidth="1"/>
    <col min="12547" max="12547" width="16.5703125" style="1" customWidth="1"/>
    <col min="12548" max="12548" width="5.42578125" style="1" customWidth="1"/>
    <col min="12549" max="12800" width="9.140625" style="1"/>
    <col min="12801" max="12801" width="25" style="1" customWidth="1"/>
    <col min="12802" max="12802" width="59.28515625" style="1" customWidth="1"/>
    <col min="12803" max="12803" width="16.5703125" style="1" customWidth="1"/>
    <col min="12804" max="12804" width="5.42578125" style="1" customWidth="1"/>
    <col min="12805" max="13056" width="9.140625" style="1"/>
    <col min="13057" max="13057" width="25" style="1" customWidth="1"/>
    <col min="13058" max="13058" width="59.28515625" style="1" customWidth="1"/>
    <col min="13059" max="13059" width="16.5703125" style="1" customWidth="1"/>
    <col min="13060" max="13060" width="5.42578125" style="1" customWidth="1"/>
    <col min="13061" max="13312" width="9.140625" style="1"/>
    <col min="13313" max="13313" width="25" style="1" customWidth="1"/>
    <col min="13314" max="13314" width="59.28515625" style="1" customWidth="1"/>
    <col min="13315" max="13315" width="16.5703125" style="1" customWidth="1"/>
    <col min="13316" max="13316" width="5.42578125" style="1" customWidth="1"/>
    <col min="13317" max="13568" width="9.140625" style="1"/>
    <col min="13569" max="13569" width="25" style="1" customWidth="1"/>
    <col min="13570" max="13570" width="59.28515625" style="1" customWidth="1"/>
    <col min="13571" max="13571" width="16.5703125" style="1" customWidth="1"/>
    <col min="13572" max="13572" width="5.42578125" style="1" customWidth="1"/>
    <col min="13573" max="13824" width="9.140625" style="1"/>
    <col min="13825" max="13825" width="25" style="1" customWidth="1"/>
    <col min="13826" max="13826" width="59.28515625" style="1" customWidth="1"/>
    <col min="13827" max="13827" width="16.5703125" style="1" customWidth="1"/>
    <col min="13828" max="13828" width="5.42578125" style="1" customWidth="1"/>
    <col min="13829" max="14080" width="9.140625" style="1"/>
    <col min="14081" max="14081" width="25" style="1" customWidth="1"/>
    <col min="14082" max="14082" width="59.28515625" style="1" customWidth="1"/>
    <col min="14083" max="14083" width="16.5703125" style="1" customWidth="1"/>
    <col min="14084" max="14084" width="5.42578125" style="1" customWidth="1"/>
    <col min="14085" max="14336" width="9.140625" style="1"/>
    <col min="14337" max="14337" width="25" style="1" customWidth="1"/>
    <col min="14338" max="14338" width="59.28515625" style="1" customWidth="1"/>
    <col min="14339" max="14339" width="16.5703125" style="1" customWidth="1"/>
    <col min="14340" max="14340" width="5.42578125" style="1" customWidth="1"/>
    <col min="14341" max="14592" width="9.140625" style="1"/>
    <col min="14593" max="14593" width="25" style="1" customWidth="1"/>
    <col min="14594" max="14594" width="59.28515625" style="1" customWidth="1"/>
    <col min="14595" max="14595" width="16.5703125" style="1" customWidth="1"/>
    <col min="14596" max="14596" width="5.42578125" style="1" customWidth="1"/>
    <col min="14597" max="14848" width="9.140625" style="1"/>
    <col min="14849" max="14849" width="25" style="1" customWidth="1"/>
    <col min="14850" max="14850" width="59.28515625" style="1" customWidth="1"/>
    <col min="14851" max="14851" width="16.5703125" style="1" customWidth="1"/>
    <col min="14852" max="14852" width="5.42578125" style="1" customWidth="1"/>
    <col min="14853" max="15104" width="9.140625" style="1"/>
    <col min="15105" max="15105" width="25" style="1" customWidth="1"/>
    <col min="15106" max="15106" width="59.28515625" style="1" customWidth="1"/>
    <col min="15107" max="15107" width="16.5703125" style="1" customWidth="1"/>
    <col min="15108" max="15108" width="5.42578125" style="1" customWidth="1"/>
    <col min="15109" max="15360" width="9.140625" style="1"/>
    <col min="15361" max="15361" width="25" style="1" customWidth="1"/>
    <col min="15362" max="15362" width="59.28515625" style="1" customWidth="1"/>
    <col min="15363" max="15363" width="16.5703125" style="1" customWidth="1"/>
    <col min="15364" max="15364" width="5.42578125" style="1" customWidth="1"/>
    <col min="15365" max="15616" width="9.140625" style="1"/>
    <col min="15617" max="15617" width="25" style="1" customWidth="1"/>
    <col min="15618" max="15618" width="59.28515625" style="1" customWidth="1"/>
    <col min="15619" max="15619" width="16.5703125" style="1" customWidth="1"/>
    <col min="15620" max="15620" width="5.42578125" style="1" customWidth="1"/>
    <col min="15621" max="15872" width="9.140625" style="1"/>
    <col min="15873" max="15873" width="25" style="1" customWidth="1"/>
    <col min="15874" max="15874" width="59.28515625" style="1" customWidth="1"/>
    <col min="15875" max="15875" width="16.5703125" style="1" customWidth="1"/>
    <col min="15876" max="15876" width="5.42578125" style="1" customWidth="1"/>
    <col min="15877" max="16128" width="9.140625" style="1"/>
    <col min="16129" max="16129" width="25" style="1" customWidth="1"/>
    <col min="16130" max="16130" width="59.28515625" style="1" customWidth="1"/>
    <col min="16131" max="16131" width="16.5703125" style="1" customWidth="1"/>
    <col min="16132" max="16132" width="5.42578125" style="1" customWidth="1"/>
    <col min="16133" max="16384" width="9.140625" style="1"/>
  </cols>
  <sheetData>
    <row r="1" spans="1:4" x14ac:dyDescent="0.2">
      <c r="B1" s="729" t="s">
        <v>505</v>
      </c>
      <c r="C1" s="729"/>
      <c r="D1" s="10"/>
    </row>
    <row r="2" spans="1:4" x14ac:dyDescent="0.2">
      <c r="B2" s="729" t="s">
        <v>637</v>
      </c>
      <c r="C2" s="729"/>
      <c r="D2" s="10"/>
    </row>
    <row r="3" spans="1:4" ht="12.75" customHeight="1" x14ac:dyDescent="0.2">
      <c r="B3" s="730" t="s">
        <v>636</v>
      </c>
      <c r="C3" s="730"/>
      <c r="D3" s="11"/>
    </row>
    <row r="4" spans="1:4" x14ac:dyDescent="0.2">
      <c r="B4" s="729" t="s">
        <v>675</v>
      </c>
      <c r="C4" s="729"/>
      <c r="D4" s="10"/>
    </row>
    <row r="5" spans="1:4" ht="15" customHeight="1" x14ac:dyDescent="0.2">
      <c r="B5" s="581" t="s">
        <v>672</v>
      </c>
      <c r="C5" s="580"/>
      <c r="D5" s="10"/>
    </row>
    <row r="6" spans="1:4" ht="66.75" customHeight="1" x14ac:dyDescent="0.3">
      <c r="A6" s="731" t="s">
        <v>639</v>
      </c>
      <c r="B6" s="731"/>
      <c r="C6" s="731"/>
      <c r="D6" s="48"/>
    </row>
    <row r="7" spans="1:4" ht="14.25" customHeight="1" x14ac:dyDescent="0.3">
      <c r="A7" s="49"/>
      <c r="B7" s="50"/>
      <c r="C7" s="50"/>
      <c r="D7" s="50"/>
    </row>
    <row r="8" spans="1:4" ht="15.75" x14ac:dyDescent="0.25">
      <c r="C8" s="58" t="s">
        <v>284</v>
      </c>
    </row>
    <row r="9" spans="1:4" ht="31.5" x14ac:dyDescent="0.2">
      <c r="A9" s="5" t="s">
        <v>285</v>
      </c>
      <c r="B9" s="13" t="s">
        <v>286</v>
      </c>
      <c r="C9" s="13" t="s">
        <v>287</v>
      </c>
    </row>
    <row r="10" spans="1:4" ht="16.5" thickBot="1" x14ac:dyDescent="0.25">
      <c r="A10" s="51">
        <v>1</v>
      </c>
      <c r="B10" s="51">
        <v>2</v>
      </c>
      <c r="C10" s="51">
        <v>3</v>
      </c>
    </row>
    <row r="11" spans="1:4" ht="16.5" customHeight="1" thickBot="1" x14ac:dyDescent="0.25">
      <c r="A11" s="709" t="s">
        <v>289</v>
      </c>
      <c r="B11" s="710"/>
      <c r="C11" s="711"/>
    </row>
    <row r="12" spans="1:4" ht="126.75" thickBot="1" x14ac:dyDescent="0.25">
      <c r="A12" s="59" t="s">
        <v>108</v>
      </c>
      <c r="B12" s="60" t="s">
        <v>668</v>
      </c>
      <c r="C12" s="308">
        <v>15</v>
      </c>
    </row>
    <row r="13" spans="1:4" ht="112.5" customHeight="1" x14ac:dyDescent="0.2">
      <c r="A13" s="706" t="s">
        <v>109</v>
      </c>
      <c r="B13" s="703" t="s">
        <v>110</v>
      </c>
      <c r="C13" s="724">
        <v>15</v>
      </c>
    </row>
    <row r="14" spans="1:4" ht="13.5" customHeight="1" thickBot="1" x14ac:dyDescent="0.25">
      <c r="A14" s="708"/>
      <c r="B14" s="705"/>
      <c r="C14" s="725"/>
    </row>
    <row r="15" spans="1:4" ht="96.75" customHeight="1" thickBot="1" x14ac:dyDescent="0.25">
      <c r="A15" s="76" t="s">
        <v>111</v>
      </c>
      <c r="B15" s="60" t="s">
        <v>669</v>
      </c>
      <c r="C15" s="308">
        <v>15</v>
      </c>
    </row>
    <row r="16" spans="1:4" ht="48" thickBot="1" x14ac:dyDescent="0.25">
      <c r="A16" s="571" t="s">
        <v>376</v>
      </c>
      <c r="B16" s="572" t="s">
        <v>377</v>
      </c>
      <c r="C16" s="573">
        <v>15</v>
      </c>
    </row>
    <row r="17" spans="1:3" ht="79.5" thickBot="1" x14ac:dyDescent="0.25">
      <c r="A17" s="576" t="s">
        <v>664</v>
      </c>
      <c r="B17" s="575" t="s">
        <v>666</v>
      </c>
      <c r="C17" s="574">
        <v>15</v>
      </c>
    </row>
    <row r="18" spans="1:3" ht="84" customHeight="1" x14ac:dyDescent="0.2">
      <c r="A18" s="576" t="s">
        <v>665</v>
      </c>
      <c r="B18" s="575" t="s">
        <v>667</v>
      </c>
      <c r="C18" s="574">
        <v>15</v>
      </c>
    </row>
    <row r="19" spans="1:3" ht="63" customHeight="1" thickBot="1" x14ac:dyDescent="0.25">
      <c r="A19" s="726" t="s">
        <v>290</v>
      </c>
      <c r="B19" s="727"/>
      <c r="C19" s="728"/>
    </row>
    <row r="20" spans="1:3" ht="46.5" customHeight="1" x14ac:dyDescent="0.2">
      <c r="A20" s="700" t="s">
        <v>322</v>
      </c>
      <c r="B20" s="703" t="s">
        <v>378</v>
      </c>
      <c r="C20" s="63"/>
    </row>
    <row r="21" spans="1:3" ht="15.75" x14ac:dyDescent="0.2">
      <c r="A21" s="701"/>
      <c r="B21" s="704"/>
      <c r="C21" s="63"/>
    </row>
    <row r="22" spans="1:3" ht="60" customHeight="1" thickBot="1" x14ac:dyDescent="0.25">
      <c r="A22" s="702"/>
      <c r="B22" s="705"/>
      <c r="C22" s="309">
        <v>3.4860000000000002E-2</v>
      </c>
    </row>
    <row r="23" spans="1:3" ht="68.25" customHeight="1" x14ac:dyDescent="0.2">
      <c r="A23" s="700" t="s">
        <v>323</v>
      </c>
      <c r="B23" s="703" t="s">
        <v>380</v>
      </c>
      <c r="C23" s="63"/>
    </row>
    <row r="24" spans="1:3" ht="15.75" x14ac:dyDescent="0.2">
      <c r="A24" s="701"/>
      <c r="B24" s="704"/>
      <c r="C24" s="63"/>
    </row>
    <row r="25" spans="1:3" ht="63.75" customHeight="1" thickBot="1" x14ac:dyDescent="0.25">
      <c r="A25" s="702"/>
      <c r="B25" s="705"/>
      <c r="C25" s="309">
        <v>3.4860000000000002E-2</v>
      </c>
    </row>
    <row r="26" spans="1:3" ht="126.75" thickBot="1" x14ac:dyDescent="0.25">
      <c r="A26" s="65" t="s">
        <v>324</v>
      </c>
      <c r="B26" s="60" t="s">
        <v>379</v>
      </c>
      <c r="C26" s="309">
        <v>3.4860000000000002E-2</v>
      </c>
    </row>
    <row r="27" spans="1:3" ht="45.75" customHeight="1" x14ac:dyDescent="0.2">
      <c r="A27" s="718" t="s">
        <v>325</v>
      </c>
      <c r="B27" s="721" t="s">
        <v>381</v>
      </c>
      <c r="C27" s="310"/>
    </row>
    <row r="28" spans="1:3" ht="18.75" x14ac:dyDescent="0.2">
      <c r="A28" s="719"/>
      <c r="B28" s="722"/>
      <c r="C28" s="311"/>
    </row>
    <row r="29" spans="1:3" ht="58.5" customHeight="1" thickBot="1" x14ac:dyDescent="0.25">
      <c r="A29" s="720"/>
      <c r="B29" s="723"/>
      <c r="C29" s="312">
        <v>3.4860000000000002E-2</v>
      </c>
    </row>
    <row r="30" spans="1:3" ht="16.5" thickBot="1" x14ac:dyDescent="0.25">
      <c r="A30" s="712" t="s">
        <v>291</v>
      </c>
      <c r="B30" s="713"/>
      <c r="C30" s="714"/>
    </row>
    <row r="31" spans="1:3" ht="16.5" thickBot="1" x14ac:dyDescent="0.25">
      <c r="A31" s="313" t="s">
        <v>128</v>
      </c>
      <c r="B31" s="314" t="s">
        <v>127</v>
      </c>
      <c r="C31" s="309">
        <v>50</v>
      </c>
    </row>
    <row r="32" spans="1:3" ht="19.5" thickBot="1" x14ac:dyDescent="0.25">
      <c r="A32" s="715" t="s">
        <v>292</v>
      </c>
      <c r="B32" s="716"/>
      <c r="C32" s="717"/>
    </row>
    <row r="33" spans="1:3" ht="33.75" customHeight="1" x14ac:dyDescent="0.2">
      <c r="A33" s="700" t="s">
        <v>135</v>
      </c>
      <c r="B33" s="703" t="s">
        <v>136</v>
      </c>
      <c r="C33" s="706">
        <v>100</v>
      </c>
    </row>
    <row r="34" spans="1:3" ht="13.5" thickBot="1" x14ac:dyDescent="0.25">
      <c r="A34" s="702"/>
      <c r="B34" s="705"/>
      <c r="C34" s="708"/>
    </row>
    <row r="35" spans="1:3" ht="18" customHeight="1" x14ac:dyDescent="0.2">
      <c r="A35" s="700" t="s">
        <v>141</v>
      </c>
      <c r="B35" s="703" t="s">
        <v>293</v>
      </c>
      <c r="C35" s="706">
        <v>100</v>
      </c>
    </row>
    <row r="36" spans="1:3" ht="13.5" thickBot="1" x14ac:dyDescent="0.25">
      <c r="A36" s="702"/>
      <c r="B36" s="705"/>
      <c r="C36" s="708"/>
    </row>
    <row r="37" spans="1:3" ht="21" customHeight="1" x14ac:dyDescent="0.2">
      <c r="A37" s="700" t="s">
        <v>145</v>
      </c>
      <c r="B37" s="703" t="s">
        <v>146</v>
      </c>
      <c r="C37" s="706">
        <v>100</v>
      </c>
    </row>
    <row r="38" spans="1:3" x14ac:dyDescent="0.2">
      <c r="A38" s="701"/>
      <c r="B38" s="704"/>
      <c r="C38" s="707"/>
    </row>
    <row r="39" spans="1:3" ht="13.5" thickBot="1" x14ac:dyDescent="0.25">
      <c r="A39" s="702"/>
      <c r="B39" s="705"/>
      <c r="C39" s="708"/>
    </row>
    <row r="40" spans="1:3" ht="16.5" thickBot="1" x14ac:dyDescent="0.25">
      <c r="A40" s="709" t="s">
        <v>294</v>
      </c>
      <c r="B40" s="710"/>
      <c r="C40" s="711"/>
    </row>
    <row r="41" spans="1:3" ht="79.5" thickBot="1" x14ac:dyDescent="0.25">
      <c r="A41" s="59" t="s">
        <v>151</v>
      </c>
      <c r="B41" s="60" t="s">
        <v>152</v>
      </c>
      <c r="C41" s="64">
        <v>100</v>
      </c>
    </row>
    <row r="42" spans="1:3" ht="31.5" customHeight="1" thickBot="1" x14ac:dyDescent="0.25">
      <c r="A42" s="709" t="s">
        <v>295</v>
      </c>
      <c r="B42" s="710"/>
      <c r="C42" s="711"/>
    </row>
    <row r="43" spans="1:3" ht="50.25" thickBot="1" x14ac:dyDescent="0.25">
      <c r="A43" s="59" t="s">
        <v>159</v>
      </c>
      <c r="B43" s="67" t="s">
        <v>296</v>
      </c>
      <c r="C43" s="64">
        <v>100</v>
      </c>
    </row>
    <row r="44" spans="1:3" ht="31.5" customHeight="1" thickBot="1" x14ac:dyDescent="0.25">
      <c r="A44" s="709" t="s">
        <v>297</v>
      </c>
      <c r="B44" s="710"/>
      <c r="C44" s="711"/>
    </row>
    <row r="45" spans="1:3" ht="79.5" thickBot="1" x14ac:dyDescent="0.25">
      <c r="A45" s="74" t="s">
        <v>167</v>
      </c>
      <c r="B45" s="75" t="s">
        <v>315</v>
      </c>
      <c r="C45" s="66">
        <v>100</v>
      </c>
    </row>
    <row r="46" spans="1:3" ht="36.75" customHeight="1" x14ac:dyDescent="0.2">
      <c r="A46" s="700" t="s">
        <v>171</v>
      </c>
      <c r="B46" s="703" t="s">
        <v>298</v>
      </c>
      <c r="C46" s="706">
        <v>100</v>
      </c>
    </row>
    <row r="47" spans="1:3" x14ac:dyDescent="0.2">
      <c r="A47" s="701"/>
      <c r="B47" s="704"/>
      <c r="C47" s="707"/>
    </row>
    <row r="48" spans="1:3" ht="13.5" thickBot="1" x14ac:dyDescent="0.25">
      <c r="A48" s="702"/>
      <c r="B48" s="705"/>
      <c r="C48" s="708"/>
    </row>
    <row r="49" spans="1:3" ht="34.5" customHeight="1" thickBot="1" x14ac:dyDescent="0.25">
      <c r="A49" s="77" t="s">
        <v>382</v>
      </c>
      <c r="B49" s="60" t="s">
        <v>383</v>
      </c>
      <c r="C49" s="64"/>
    </row>
    <row r="50" spans="1:3" ht="95.25" thickBot="1" x14ac:dyDescent="0.25">
      <c r="A50" s="77" t="s">
        <v>384</v>
      </c>
      <c r="B50" s="60" t="s">
        <v>385</v>
      </c>
      <c r="C50" s="64"/>
    </row>
    <row r="51" spans="1:3" ht="63.75" thickBot="1" x14ac:dyDescent="0.25">
      <c r="A51" s="68" t="s">
        <v>177</v>
      </c>
      <c r="B51" s="62" t="s">
        <v>178</v>
      </c>
      <c r="C51" s="69">
        <v>100</v>
      </c>
    </row>
    <row r="52" spans="1:3" ht="15.75" customHeight="1" x14ac:dyDescent="0.2">
      <c r="A52" s="732" t="s">
        <v>299</v>
      </c>
      <c r="B52" s="733"/>
      <c r="C52" s="734"/>
    </row>
    <row r="53" spans="1:3" ht="16.5" thickBot="1" x14ac:dyDescent="0.25">
      <c r="A53" s="726" t="s">
        <v>300</v>
      </c>
      <c r="B53" s="727"/>
      <c r="C53" s="728"/>
    </row>
    <row r="54" spans="1:3" ht="32.25" thickBot="1" x14ac:dyDescent="0.25">
      <c r="A54" s="70" t="s">
        <v>301</v>
      </c>
      <c r="B54" s="60" t="s">
        <v>302</v>
      </c>
      <c r="C54" s="64">
        <v>100</v>
      </c>
    </row>
    <row r="55" spans="1:3" ht="48" thickBot="1" x14ac:dyDescent="0.25">
      <c r="A55" s="70" t="s">
        <v>185</v>
      </c>
      <c r="B55" s="60" t="s">
        <v>186</v>
      </c>
      <c r="C55" s="64">
        <v>100</v>
      </c>
    </row>
    <row r="56" spans="1:3" ht="32.25" thickBot="1" x14ac:dyDescent="0.25">
      <c r="A56" s="71" t="s">
        <v>189</v>
      </c>
      <c r="B56" s="72" t="s">
        <v>190</v>
      </c>
      <c r="C56" s="69">
        <v>100</v>
      </c>
    </row>
    <row r="57" spans="1:3" ht="15.75" customHeight="1" x14ac:dyDescent="0.2">
      <c r="A57" s="732" t="s">
        <v>303</v>
      </c>
      <c r="B57" s="733"/>
      <c r="C57" s="734"/>
    </row>
    <row r="58" spans="1:3" ht="16.5" thickBot="1" x14ac:dyDescent="0.25">
      <c r="A58" s="726" t="s">
        <v>304</v>
      </c>
      <c r="B58" s="727"/>
      <c r="C58" s="728"/>
    </row>
    <row r="59" spans="1:3" ht="90.75" thickBot="1" x14ac:dyDescent="0.25">
      <c r="A59" s="61" t="s">
        <v>197</v>
      </c>
      <c r="B59" s="73" t="s">
        <v>305</v>
      </c>
      <c r="C59" s="69">
        <v>100</v>
      </c>
    </row>
    <row r="60" spans="1:3" x14ac:dyDescent="0.2">
      <c r="A60" s="706" t="s">
        <v>203</v>
      </c>
      <c r="B60" s="703" t="s">
        <v>204</v>
      </c>
      <c r="C60" s="706">
        <v>100</v>
      </c>
    </row>
    <row r="61" spans="1:3" x14ac:dyDescent="0.2">
      <c r="A61" s="707"/>
      <c r="B61" s="704"/>
      <c r="C61" s="736"/>
    </row>
    <row r="62" spans="1:3" ht="34.5" customHeight="1" thickBot="1" x14ac:dyDescent="0.25">
      <c r="A62" s="708"/>
      <c r="B62" s="705"/>
      <c r="C62" s="737"/>
    </row>
    <row r="63" spans="1:3" ht="16.5" thickBot="1" x14ac:dyDescent="0.25">
      <c r="A63" s="709" t="s">
        <v>306</v>
      </c>
      <c r="B63" s="710"/>
      <c r="C63" s="711"/>
    </row>
    <row r="64" spans="1:3" ht="48" thickBot="1" x14ac:dyDescent="0.25">
      <c r="A64" s="70" t="s">
        <v>209</v>
      </c>
      <c r="B64" s="60" t="s">
        <v>307</v>
      </c>
      <c r="C64" s="64">
        <v>100</v>
      </c>
    </row>
    <row r="65" spans="1:3" ht="16.5" thickBot="1" x14ac:dyDescent="0.25">
      <c r="A65" s="709" t="s">
        <v>308</v>
      </c>
      <c r="B65" s="710"/>
      <c r="C65" s="711"/>
    </row>
    <row r="66" spans="1:3" ht="63.75" thickBot="1" x14ac:dyDescent="0.25">
      <c r="A66" s="59" t="s">
        <v>386</v>
      </c>
      <c r="B66" s="60" t="s">
        <v>387</v>
      </c>
      <c r="C66" s="64">
        <v>100</v>
      </c>
    </row>
    <row r="67" spans="1:3" ht="95.25" thickBot="1" x14ac:dyDescent="0.25">
      <c r="A67" s="59" t="s">
        <v>388</v>
      </c>
      <c r="B67" s="60" t="s">
        <v>389</v>
      </c>
      <c r="C67" s="64">
        <v>100</v>
      </c>
    </row>
    <row r="68" spans="1:3" ht="95.25" thickBot="1" x14ac:dyDescent="0.25">
      <c r="A68" s="70" t="s">
        <v>390</v>
      </c>
      <c r="B68" s="60" t="s">
        <v>391</v>
      </c>
      <c r="C68" s="64">
        <v>100</v>
      </c>
    </row>
    <row r="69" spans="1:3" ht="16.5" thickBot="1" x14ac:dyDescent="0.25">
      <c r="A69" s="709" t="s">
        <v>309</v>
      </c>
      <c r="B69" s="710"/>
      <c r="C69" s="711"/>
    </row>
    <row r="70" spans="1:3" ht="32.25" thickBot="1" x14ac:dyDescent="0.25">
      <c r="A70" s="59" t="s">
        <v>220</v>
      </c>
      <c r="B70" s="60" t="s">
        <v>221</v>
      </c>
      <c r="C70" s="64">
        <v>100</v>
      </c>
    </row>
    <row r="71" spans="1:3" ht="32.25" thickBot="1" x14ac:dyDescent="0.25">
      <c r="A71" s="76" t="s">
        <v>224</v>
      </c>
      <c r="B71" s="60" t="s">
        <v>225</v>
      </c>
      <c r="C71" s="64">
        <v>100</v>
      </c>
    </row>
    <row r="72" spans="1:3" ht="32.25" thickBot="1" x14ac:dyDescent="0.25">
      <c r="A72" s="59" t="s">
        <v>392</v>
      </c>
      <c r="B72" s="60" t="s">
        <v>393</v>
      </c>
      <c r="C72" s="64">
        <v>100</v>
      </c>
    </row>
    <row r="73" spans="1:3" ht="34.5" customHeight="1" x14ac:dyDescent="0.25">
      <c r="A73" s="735" t="s">
        <v>288</v>
      </c>
      <c r="B73" s="735"/>
      <c r="C73" s="735"/>
    </row>
    <row r="74" spans="1:3" ht="47.25" x14ac:dyDescent="0.2">
      <c r="A74" s="52" t="s">
        <v>372</v>
      </c>
      <c r="B74" s="53" t="s">
        <v>271</v>
      </c>
      <c r="C74" s="51">
        <v>100</v>
      </c>
    </row>
    <row r="75" spans="1:3" ht="47.25" x14ac:dyDescent="0.2">
      <c r="A75" s="52" t="s">
        <v>373</v>
      </c>
      <c r="B75" s="53" t="s">
        <v>272</v>
      </c>
      <c r="C75" s="51">
        <v>100</v>
      </c>
    </row>
    <row r="76" spans="1:3" ht="31.5" x14ac:dyDescent="0.2">
      <c r="A76" s="52" t="s">
        <v>326</v>
      </c>
      <c r="B76" s="53" t="s">
        <v>320</v>
      </c>
      <c r="C76" s="51">
        <v>100</v>
      </c>
    </row>
    <row r="77" spans="1:3" ht="47.25" x14ac:dyDescent="0.2">
      <c r="A77" s="52" t="s">
        <v>327</v>
      </c>
      <c r="B77" s="53" t="s">
        <v>236</v>
      </c>
      <c r="C77" s="51">
        <v>100</v>
      </c>
    </row>
    <row r="78" spans="1:3" ht="63" customHeight="1" x14ac:dyDescent="0.2">
      <c r="A78" s="52" t="s">
        <v>364</v>
      </c>
      <c r="B78" s="53" t="s">
        <v>365</v>
      </c>
      <c r="C78" s="51">
        <v>100</v>
      </c>
    </row>
    <row r="79" spans="1:3" ht="22.5" customHeight="1" x14ac:dyDescent="0.2">
      <c r="A79" s="52" t="s">
        <v>328</v>
      </c>
      <c r="B79" s="53" t="s">
        <v>273</v>
      </c>
      <c r="C79" s="51">
        <v>100</v>
      </c>
    </row>
    <row r="80" spans="1:3" ht="48" customHeight="1" x14ac:dyDescent="0.2">
      <c r="A80" s="52" t="s">
        <v>359</v>
      </c>
      <c r="B80" s="53" t="s">
        <v>360</v>
      </c>
      <c r="C80" s="51">
        <v>100</v>
      </c>
    </row>
    <row r="81" spans="1:3" ht="22.5" customHeight="1" x14ac:dyDescent="0.2">
      <c r="A81" s="52" t="s">
        <v>334</v>
      </c>
      <c r="B81" s="53" t="s">
        <v>335</v>
      </c>
      <c r="C81" s="51"/>
    </row>
    <row r="82" spans="1:3" ht="50.25" customHeight="1" x14ac:dyDescent="0.2">
      <c r="A82" s="52" t="s">
        <v>329</v>
      </c>
      <c r="B82" s="53" t="s">
        <v>274</v>
      </c>
      <c r="C82" s="51">
        <v>100</v>
      </c>
    </row>
    <row r="83" spans="1:3" ht="63" x14ac:dyDescent="0.2">
      <c r="A83" s="52" t="s">
        <v>330</v>
      </c>
      <c r="B83" s="53" t="s">
        <v>394</v>
      </c>
      <c r="C83" s="51">
        <v>100</v>
      </c>
    </row>
    <row r="84" spans="1:3" ht="47.25" x14ac:dyDescent="0.2">
      <c r="A84" s="52" t="s">
        <v>331</v>
      </c>
      <c r="B84" s="53" t="s">
        <v>239</v>
      </c>
      <c r="C84" s="51">
        <v>100</v>
      </c>
    </row>
    <row r="85" spans="1:3" ht="21" customHeight="1" x14ac:dyDescent="0.2">
      <c r="A85" s="52" t="s">
        <v>332</v>
      </c>
      <c r="B85" s="53" t="s">
        <v>275</v>
      </c>
      <c r="C85" s="51">
        <v>100</v>
      </c>
    </row>
    <row r="86" spans="1:3" ht="78.75" x14ac:dyDescent="0.2">
      <c r="A86" s="54" t="s">
        <v>333</v>
      </c>
      <c r="B86" s="55" t="s">
        <v>276</v>
      </c>
      <c r="C86" s="51">
        <v>100</v>
      </c>
    </row>
    <row r="87" spans="1:3" ht="63" x14ac:dyDescent="0.2">
      <c r="A87" s="54" t="s">
        <v>337</v>
      </c>
      <c r="B87" s="55" t="s">
        <v>247</v>
      </c>
      <c r="C87" s="51">
        <v>100</v>
      </c>
    </row>
    <row r="88" spans="1:3" ht="31.5" x14ac:dyDescent="0.2">
      <c r="A88" s="54" t="s">
        <v>338</v>
      </c>
      <c r="B88" s="55" t="s">
        <v>249</v>
      </c>
      <c r="C88" s="51">
        <v>100</v>
      </c>
    </row>
    <row r="89" spans="1:3" ht="63" x14ac:dyDescent="0.2">
      <c r="A89" s="52" t="s">
        <v>339</v>
      </c>
      <c r="B89" s="53" t="s">
        <v>277</v>
      </c>
      <c r="C89" s="51">
        <v>100</v>
      </c>
    </row>
    <row r="90" spans="1:3" ht="63" x14ac:dyDescent="0.2">
      <c r="A90" s="52" t="s">
        <v>340</v>
      </c>
      <c r="B90" s="53" t="s">
        <v>278</v>
      </c>
      <c r="C90" s="51">
        <v>100</v>
      </c>
    </row>
    <row r="91" spans="1:3" ht="81" customHeight="1" x14ac:dyDescent="0.2">
      <c r="A91" s="52" t="s">
        <v>366</v>
      </c>
      <c r="B91" s="53" t="s">
        <v>367</v>
      </c>
      <c r="C91" s="51">
        <v>100</v>
      </c>
    </row>
    <row r="92" spans="1:3" ht="31.5" x14ac:dyDescent="0.2">
      <c r="A92" s="52" t="s">
        <v>347</v>
      </c>
      <c r="B92" s="53" t="s">
        <v>348</v>
      </c>
      <c r="C92" s="51">
        <v>100</v>
      </c>
    </row>
    <row r="93" spans="1:3" ht="94.5" x14ac:dyDescent="0.2">
      <c r="A93" s="52" t="s">
        <v>341</v>
      </c>
      <c r="B93" s="53" t="s">
        <v>316</v>
      </c>
      <c r="C93" s="51">
        <v>100</v>
      </c>
    </row>
    <row r="94" spans="1:3" ht="31.5" x14ac:dyDescent="0.2">
      <c r="A94" s="54" t="s">
        <v>343</v>
      </c>
      <c r="B94" s="55" t="s">
        <v>268</v>
      </c>
      <c r="C94" s="51">
        <v>100</v>
      </c>
    </row>
    <row r="95" spans="1:3" ht="47.25" x14ac:dyDescent="0.2">
      <c r="A95" s="56" t="s">
        <v>345</v>
      </c>
      <c r="B95" s="57" t="s">
        <v>280</v>
      </c>
      <c r="C95" s="51">
        <v>100</v>
      </c>
    </row>
    <row r="96" spans="1:3" ht="31.5" x14ac:dyDescent="0.2">
      <c r="A96" s="52" t="s">
        <v>346</v>
      </c>
      <c r="B96" s="57" t="s">
        <v>281</v>
      </c>
      <c r="C96" s="51">
        <v>100</v>
      </c>
    </row>
    <row r="97" spans="1:3" ht="63" x14ac:dyDescent="0.2">
      <c r="A97" s="56" t="s">
        <v>344</v>
      </c>
      <c r="B97" s="57" t="s">
        <v>282</v>
      </c>
      <c r="C97" s="51">
        <v>100</v>
      </c>
    </row>
    <row r="98" spans="1:3" ht="63" x14ac:dyDescent="0.2">
      <c r="A98" s="56" t="s">
        <v>349</v>
      </c>
      <c r="B98" s="57" t="s">
        <v>283</v>
      </c>
      <c r="C98" s="51">
        <v>100</v>
      </c>
    </row>
    <row r="99" spans="1:3" ht="31.5" x14ac:dyDescent="0.2">
      <c r="A99" s="54" t="s">
        <v>342</v>
      </c>
      <c r="B99" s="55" t="s">
        <v>279</v>
      </c>
      <c r="C99" s="51">
        <v>100</v>
      </c>
    </row>
  </sheetData>
  <mergeCells count="44">
    <mergeCell ref="A52:C52"/>
    <mergeCell ref="A53:C53"/>
    <mergeCell ref="A57:C57"/>
    <mergeCell ref="A58:C58"/>
    <mergeCell ref="A73:C73"/>
    <mergeCell ref="A63:C63"/>
    <mergeCell ref="A65:C65"/>
    <mergeCell ref="A69:C69"/>
    <mergeCell ref="A60:A62"/>
    <mergeCell ref="B60:B62"/>
    <mergeCell ref="C60:C62"/>
    <mergeCell ref="B1:C1"/>
    <mergeCell ref="B2:C2"/>
    <mergeCell ref="B3:C3"/>
    <mergeCell ref="B4:C4"/>
    <mergeCell ref="A6:C6"/>
    <mergeCell ref="A11:C11"/>
    <mergeCell ref="A13:A14"/>
    <mergeCell ref="B13:B14"/>
    <mergeCell ref="C13:C14"/>
    <mergeCell ref="A19:C19"/>
    <mergeCell ref="A20:A22"/>
    <mergeCell ref="B20:B22"/>
    <mergeCell ref="A23:A25"/>
    <mergeCell ref="B23:B25"/>
    <mergeCell ref="A27:A29"/>
    <mergeCell ref="B27:B29"/>
    <mergeCell ref="A30:C30"/>
    <mergeCell ref="A32:C32"/>
    <mergeCell ref="A33:A34"/>
    <mergeCell ref="B33:B34"/>
    <mergeCell ref="C33:C34"/>
    <mergeCell ref="A35:A36"/>
    <mergeCell ref="B35:B36"/>
    <mergeCell ref="C35:C36"/>
    <mergeCell ref="A37:A39"/>
    <mergeCell ref="B37:B39"/>
    <mergeCell ref="C37:C39"/>
    <mergeCell ref="A46:A48"/>
    <mergeCell ref="B46:B48"/>
    <mergeCell ref="C46:C48"/>
    <mergeCell ref="A40:C40"/>
    <mergeCell ref="A42:C42"/>
    <mergeCell ref="A44:C44"/>
  </mergeCells>
  <pageMargins left="0.17" right="0.17" top="0.25" bottom="0.18" header="0.16" footer="0.1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4"/>
  <sheetViews>
    <sheetView view="pageBreakPreview" zoomScaleNormal="120" zoomScaleSheetLayoutView="100" workbookViewId="0">
      <selection activeCell="E5" sqref="E5"/>
    </sheetView>
  </sheetViews>
  <sheetFormatPr defaultRowHeight="12.75" x14ac:dyDescent="0.2"/>
  <cols>
    <col min="1" max="1" width="0.140625" style="19" customWidth="1"/>
    <col min="2" max="2" width="21.28515625" style="46" customWidth="1"/>
    <col min="3" max="3" width="48.85546875" style="19" customWidth="1"/>
    <col min="4" max="6" width="13.7109375" style="19" customWidth="1"/>
    <col min="7" max="256" width="9.140625" style="19"/>
    <col min="257" max="257" width="0.140625" style="19" customWidth="1"/>
    <col min="258" max="258" width="22" style="19" customWidth="1"/>
    <col min="259" max="259" width="51" style="19" customWidth="1"/>
    <col min="260" max="262" width="13.7109375" style="19" customWidth="1"/>
    <col min="263" max="512" width="9.140625" style="19"/>
    <col min="513" max="513" width="0.140625" style="19" customWidth="1"/>
    <col min="514" max="514" width="22" style="19" customWidth="1"/>
    <col min="515" max="515" width="51" style="19" customWidth="1"/>
    <col min="516" max="518" width="13.7109375" style="19" customWidth="1"/>
    <col min="519" max="768" width="9.140625" style="19"/>
    <col min="769" max="769" width="0.140625" style="19" customWidth="1"/>
    <col min="770" max="770" width="22" style="19" customWidth="1"/>
    <col min="771" max="771" width="51" style="19" customWidth="1"/>
    <col min="772" max="774" width="13.7109375" style="19" customWidth="1"/>
    <col min="775" max="1024" width="9.140625" style="19"/>
    <col min="1025" max="1025" width="0.140625" style="19" customWidth="1"/>
    <col min="1026" max="1026" width="22" style="19" customWidth="1"/>
    <col min="1027" max="1027" width="51" style="19" customWidth="1"/>
    <col min="1028" max="1030" width="13.7109375" style="19" customWidth="1"/>
    <col min="1031" max="1280" width="9.140625" style="19"/>
    <col min="1281" max="1281" width="0.140625" style="19" customWidth="1"/>
    <col min="1282" max="1282" width="22" style="19" customWidth="1"/>
    <col min="1283" max="1283" width="51" style="19" customWidth="1"/>
    <col min="1284" max="1286" width="13.7109375" style="19" customWidth="1"/>
    <col min="1287" max="1536" width="9.140625" style="19"/>
    <col min="1537" max="1537" width="0.140625" style="19" customWidth="1"/>
    <col min="1538" max="1538" width="22" style="19" customWidth="1"/>
    <col min="1539" max="1539" width="51" style="19" customWidth="1"/>
    <col min="1540" max="1542" width="13.7109375" style="19" customWidth="1"/>
    <col min="1543" max="1792" width="9.140625" style="19"/>
    <col min="1793" max="1793" width="0.140625" style="19" customWidth="1"/>
    <col min="1794" max="1794" width="22" style="19" customWidth="1"/>
    <col min="1795" max="1795" width="51" style="19" customWidth="1"/>
    <col min="1796" max="1798" width="13.7109375" style="19" customWidth="1"/>
    <col min="1799" max="2048" width="9.140625" style="19"/>
    <col min="2049" max="2049" width="0.140625" style="19" customWidth="1"/>
    <col min="2050" max="2050" width="22" style="19" customWidth="1"/>
    <col min="2051" max="2051" width="51" style="19" customWidth="1"/>
    <col min="2052" max="2054" width="13.7109375" style="19" customWidth="1"/>
    <col min="2055" max="2304" width="9.140625" style="19"/>
    <col min="2305" max="2305" width="0.140625" style="19" customWidth="1"/>
    <col min="2306" max="2306" width="22" style="19" customWidth="1"/>
    <col min="2307" max="2307" width="51" style="19" customWidth="1"/>
    <col min="2308" max="2310" width="13.7109375" style="19" customWidth="1"/>
    <col min="2311" max="2560" width="9.140625" style="19"/>
    <col min="2561" max="2561" width="0.140625" style="19" customWidth="1"/>
    <col min="2562" max="2562" width="22" style="19" customWidth="1"/>
    <col min="2563" max="2563" width="51" style="19" customWidth="1"/>
    <col min="2564" max="2566" width="13.7109375" style="19" customWidth="1"/>
    <col min="2567" max="2816" width="9.140625" style="19"/>
    <col min="2817" max="2817" width="0.140625" style="19" customWidth="1"/>
    <col min="2818" max="2818" width="22" style="19" customWidth="1"/>
    <col min="2819" max="2819" width="51" style="19" customWidth="1"/>
    <col min="2820" max="2822" width="13.7109375" style="19" customWidth="1"/>
    <col min="2823" max="3072" width="9.140625" style="19"/>
    <col min="3073" max="3073" width="0.140625" style="19" customWidth="1"/>
    <col min="3074" max="3074" width="22" style="19" customWidth="1"/>
    <col min="3075" max="3075" width="51" style="19" customWidth="1"/>
    <col min="3076" max="3078" width="13.7109375" style="19" customWidth="1"/>
    <col min="3079" max="3328" width="9.140625" style="19"/>
    <col min="3329" max="3329" width="0.140625" style="19" customWidth="1"/>
    <col min="3330" max="3330" width="22" style="19" customWidth="1"/>
    <col min="3331" max="3331" width="51" style="19" customWidth="1"/>
    <col min="3332" max="3334" width="13.7109375" style="19" customWidth="1"/>
    <col min="3335" max="3584" width="9.140625" style="19"/>
    <col min="3585" max="3585" width="0.140625" style="19" customWidth="1"/>
    <col min="3586" max="3586" width="22" style="19" customWidth="1"/>
    <col min="3587" max="3587" width="51" style="19" customWidth="1"/>
    <col min="3588" max="3590" width="13.7109375" style="19" customWidth="1"/>
    <col min="3591" max="3840" width="9.140625" style="19"/>
    <col min="3841" max="3841" width="0.140625" style="19" customWidth="1"/>
    <col min="3842" max="3842" width="22" style="19" customWidth="1"/>
    <col min="3843" max="3843" width="51" style="19" customWidth="1"/>
    <col min="3844" max="3846" width="13.7109375" style="19" customWidth="1"/>
    <col min="3847" max="4096" width="9.140625" style="19"/>
    <col min="4097" max="4097" width="0.140625" style="19" customWidth="1"/>
    <col min="4098" max="4098" width="22" style="19" customWidth="1"/>
    <col min="4099" max="4099" width="51" style="19" customWidth="1"/>
    <col min="4100" max="4102" width="13.7109375" style="19" customWidth="1"/>
    <col min="4103" max="4352" width="9.140625" style="19"/>
    <col min="4353" max="4353" width="0.140625" style="19" customWidth="1"/>
    <col min="4354" max="4354" width="22" style="19" customWidth="1"/>
    <col min="4355" max="4355" width="51" style="19" customWidth="1"/>
    <col min="4356" max="4358" width="13.7109375" style="19" customWidth="1"/>
    <col min="4359" max="4608" width="9.140625" style="19"/>
    <col min="4609" max="4609" width="0.140625" style="19" customWidth="1"/>
    <col min="4610" max="4610" width="22" style="19" customWidth="1"/>
    <col min="4611" max="4611" width="51" style="19" customWidth="1"/>
    <col min="4612" max="4614" width="13.7109375" style="19" customWidth="1"/>
    <col min="4615" max="4864" width="9.140625" style="19"/>
    <col min="4865" max="4865" width="0.140625" style="19" customWidth="1"/>
    <col min="4866" max="4866" width="22" style="19" customWidth="1"/>
    <col min="4867" max="4867" width="51" style="19" customWidth="1"/>
    <col min="4868" max="4870" width="13.7109375" style="19" customWidth="1"/>
    <col min="4871" max="5120" width="9.140625" style="19"/>
    <col min="5121" max="5121" width="0.140625" style="19" customWidth="1"/>
    <col min="5122" max="5122" width="22" style="19" customWidth="1"/>
    <col min="5123" max="5123" width="51" style="19" customWidth="1"/>
    <col min="5124" max="5126" width="13.7109375" style="19" customWidth="1"/>
    <col min="5127" max="5376" width="9.140625" style="19"/>
    <col min="5377" max="5377" width="0.140625" style="19" customWidth="1"/>
    <col min="5378" max="5378" width="22" style="19" customWidth="1"/>
    <col min="5379" max="5379" width="51" style="19" customWidth="1"/>
    <col min="5380" max="5382" width="13.7109375" style="19" customWidth="1"/>
    <col min="5383" max="5632" width="9.140625" style="19"/>
    <col min="5633" max="5633" width="0.140625" style="19" customWidth="1"/>
    <col min="5634" max="5634" width="22" style="19" customWidth="1"/>
    <col min="5635" max="5635" width="51" style="19" customWidth="1"/>
    <col min="5636" max="5638" width="13.7109375" style="19" customWidth="1"/>
    <col min="5639" max="5888" width="9.140625" style="19"/>
    <col min="5889" max="5889" width="0.140625" style="19" customWidth="1"/>
    <col min="5890" max="5890" width="22" style="19" customWidth="1"/>
    <col min="5891" max="5891" width="51" style="19" customWidth="1"/>
    <col min="5892" max="5894" width="13.7109375" style="19" customWidth="1"/>
    <col min="5895" max="6144" width="9.140625" style="19"/>
    <col min="6145" max="6145" width="0.140625" style="19" customWidth="1"/>
    <col min="6146" max="6146" width="22" style="19" customWidth="1"/>
    <col min="6147" max="6147" width="51" style="19" customWidth="1"/>
    <col min="6148" max="6150" width="13.7109375" style="19" customWidth="1"/>
    <col min="6151" max="6400" width="9.140625" style="19"/>
    <col min="6401" max="6401" width="0.140625" style="19" customWidth="1"/>
    <col min="6402" max="6402" width="22" style="19" customWidth="1"/>
    <col min="6403" max="6403" width="51" style="19" customWidth="1"/>
    <col min="6404" max="6406" width="13.7109375" style="19" customWidth="1"/>
    <col min="6407" max="6656" width="9.140625" style="19"/>
    <col min="6657" max="6657" width="0.140625" style="19" customWidth="1"/>
    <col min="6658" max="6658" width="22" style="19" customWidth="1"/>
    <col min="6659" max="6659" width="51" style="19" customWidth="1"/>
    <col min="6660" max="6662" width="13.7109375" style="19" customWidth="1"/>
    <col min="6663" max="6912" width="9.140625" style="19"/>
    <col min="6913" max="6913" width="0.140625" style="19" customWidth="1"/>
    <col min="6914" max="6914" width="22" style="19" customWidth="1"/>
    <col min="6915" max="6915" width="51" style="19" customWidth="1"/>
    <col min="6916" max="6918" width="13.7109375" style="19" customWidth="1"/>
    <col min="6919" max="7168" width="9.140625" style="19"/>
    <col min="7169" max="7169" width="0.140625" style="19" customWidth="1"/>
    <col min="7170" max="7170" width="22" style="19" customWidth="1"/>
    <col min="7171" max="7171" width="51" style="19" customWidth="1"/>
    <col min="7172" max="7174" width="13.7109375" style="19" customWidth="1"/>
    <col min="7175" max="7424" width="9.140625" style="19"/>
    <col min="7425" max="7425" width="0.140625" style="19" customWidth="1"/>
    <col min="7426" max="7426" width="22" style="19" customWidth="1"/>
    <col min="7427" max="7427" width="51" style="19" customWidth="1"/>
    <col min="7428" max="7430" width="13.7109375" style="19" customWidth="1"/>
    <col min="7431" max="7680" width="9.140625" style="19"/>
    <col min="7681" max="7681" width="0.140625" style="19" customWidth="1"/>
    <col min="7682" max="7682" width="22" style="19" customWidth="1"/>
    <col min="7683" max="7683" width="51" style="19" customWidth="1"/>
    <col min="7684" max="7686" width="13.7109375" style="19" customWidth="1"/>
    <col min="7687" max="7936" width="9.140625" style="19"/>
    <col min="7937" max="7937" width="0.140625" style="19" customWidth="1"/>
    <col min="7938" max="7938" width="22" style="19" customWidth="1"/>
    <col min="7939" max="7939" width="51" style="19" customWidth="1"/>
    <col min="7940" max="7942" width="13.7109375" style="19" customWidth="1"/>
    <col min="7943" max="8192" width="9.140625" style="19"/>
    <col min="8193" max="8193" width="0.140625" style="19" customWidth="1"/>
    <col min="8194" max="8194" width="22" style="19" customWidth="1"/>
    <col min="8195" max="8195" width="51" style="19" customWidth="1"/>
    <col min="8196" max="8198" width="13.7109375" style="19" customWidth="1"/>
    <col min="8199" max="8448" width="9.140625" style="19"/>
    <col min="8449" max="8449" width="0.140625" style="19" customWidth="1"/>
    <col min="8450" max="8450" width="22" style="19" customWidth="1"/>
    <col min="8451" max="8451" width="51" style="19" customWidth="1"/>
    <col min="8452" max="8454" width="13.7109375" style="19" customWidth="1"/>
    <col min="8455" max="8704" width="9.140625" style="19"/>
    <col min="8705" max="8705" width="0.140625" style="19" customWidth="1"/>
    <col min="8706" max="8706" width="22" style="19" customWidth="1"/>
    <col min="8707" max="8707" width="51" style="19" customWidth="1"/>
    <col min="8708" max="8710" width="13.7109375" style="19" customWidth="1"/>
    <col min="8711" max="8960" width="9.140625" style="19"/>
    <col min="8961" max="8961" width="0.140625" style="19" customWidth="1"/>
    <col min="8962" max="8962" width="22" style="19" customWidth="1"/>
    <col min="8963" max="8963" width="51" style="19" customWidth="1"/>
    <col min="8964" max="8966" width="13.7109375" style="19" customWidth="1"/>
    <col min="8967" max="9216" width="9.140625" style="19"/>
    <col min="9217" max="9217" width="0.140625" style="19" customWidth="1"/>
    <col min="9218" max="9218" width="22" style="19" customWidth="1"/>
    <col min="9219" max="9219" width="51" style="19" customWidth="1"/>
    <col min="9220" max="9222" width="13.7109375" style="19" customWidth="1"/>
    <col min="9223" max="9472" width="9.140625" style="19"/>
    <col min="9473" max="9473" width="0.140625" style="19" customWidth="1"/>
    <col min="9474" max="9474" width="22" style="19" customWidth="1"/>
    <col min="9475" max="9475" width="51" style="19" customWidth="1"/>
    <col min="9476" max="9478" width="13.7109375" style="19" customWidth="1"/>
    <col min="9479" max="9728" width="9.140625" style="19"/>
    <col min="9729" max="9729" width="0.140625" style="19" customWidth="1"/>
    <col min="9730" max="9730" width="22" style="19" customWidth="1"/>
    <col min="9731" max="9731" width="51" style="19" customWidth="1"/>
    <col min="9732" max="9734" width="13.7109375" style="19" customWidth="1"/>
    <col min="9735" max="9984" width="9.140625" style="19"/>
    <col min="9985" max="9985" width="0.140625" style="19" customWidth="1"/>
    <col min="9986" max="9986" width="22" style="19" customWidth="1"/>
    <col min="9987" max="9987" width="51" style="19" customWidth="1"/>
    <col min="9988" max="9990" width="13.7109375" style="19" customWidth="1"/>
    <col min="9991" max="10240" width="9.140625" style="19"/>
    <col min="10241" max="10241" width="0.140625" style="19" customWidth="1"/>
    <col min="10242" max="10242" width="22" style="19" customWidth="1"/>
    <col min="10243" max="10243" width="51" style="19" customWidth="1"/>
    <col min="10244" max="10246" width="13.7109375" style="19" customWidth="1"/>
    <col min="10247" max="10496" width="9.140625" style="19"/>
    <col min="10497" max="10497" width="0.140625" style="19" customWidth="1"/>
    <col min="10498" max="10498" width="22" style="19" customWidth="1"/>
    <col min="10499" max="10499" width="51" style="19" customWidth="1"/>
    <col min="10500" max="10502" width="13.7109375" style="19" customWidth="1"/>
    <col min="10503" max="10752" width="9.140625" style="19"/>
    <col min="10753" max="10753" width="0.140625" style="19" customWidth="1"/>
    <col min="10754" max="10754" width="22" style="19" customWidth="1"/>
    <col min="10755" max="10755" width="51" style="19" customWidth="1"/>
    <col min="10756" max="10758" width="13.7109375" style="19" customWidth="1"/>
    <col min="10759" max="11008" width="9.140625" style="19"/>
    <col min="11009" max="11009" width="0.140625" style="19" customWidth="1"/>
    <col min="11010" max="11010" width="22" style="19" customWidth="1"/>
    <col min="11011" max="11011" width="51" style="19" customWidth="1"/>
    <col min="11012" max="11014" width="13.7109375" style="19" customWidth="1"/>
    <col min="11015" max="11264" width="9.140625" style="19"/>
    <col min="11265" max="11265" width="0.140625" style="19" customWidth="1"/>
    <col min="11266" max="11266" width="22" style="19" customWidth="1"/>
    <col min="11267" max="11267" width="51" style="19" customWidth="1"/>
    <col min="11268" max="11270" width="13.7109375" style="19" customWidth="1"/>
    <col min="11271" max="11520" width="9.140625" style="19"/>
    <col min="11521" max="11521" width="0.140625" style="19" customWidth="1"/>
    <col min="11522" max="11522" width="22" style="19" customWidth="1"/>
    <col min="11523" max="11523" width="51" style="19" customWidth="1"/>
    <col min="11524" max="11526" width="13.7109375" style="19" customWidth="1"/>
    <col min="11527" max="11776" width="9.140625" style="19"/>
    <col min="11777" max="11777" width="0.140625" style="19" customWidth="1"/>
    <col min="11778" max="11778" width="22" style="19" customWidth="1"/>
    <col min="11779" max="11779" width="51" style="19" customWidth="1"/>
    <col min="11780" max="11782" width="13.7109375" style="19" customWidth="1"/>
    <col min="11783" max="12032" width="9.140625" style="19"/>
    <col min="12033" max="12033" width="0.140625" style="19" customWidth="1"/>
    <col min="12034" max="12034" width="22" style="19" customWidth="1"/>
    <col min="12035" max="12035" width="51" style="19" customWidth="1"/>
    <col min="12036" max="12038" width="13.7109375" style="19" customWidth="1"/>
    <col min="12039" max="12288" width="9.140625" style="19"/>
    <col min="12289" max="12289" width="0.140625" style="19" customWidth="1"/>
    <col min="12290" max="12290" width="22" style="19" customWidth="1"/>
    <col min="12291" max="12291" width="51" style="19" customWidth="1"/>
    <col min="12292" max="12294" width="13.7109375" style="19" customWidth="1"/>
    <col min="12295" max="12544" width="9.140625" style="19"/>
    <col min="12545" max="12545" width="0.140625" style="19" customWidth="1"/>
    <col min="12546" max="12546" width="22" style="19" customWidth="1"/>
    <col min="12547" max="12547" width="51" style="19" customWidth="1"/>
    <col min="12548" max="12550" width="13.7109375" style="19" customWidth="1"/>
    <col min="12551" max="12800" width="9.140625" style="19"/>
    <col min="12801" max="12801" width="0.140625" style="19" customWidth="1"/>
    <col min="12802" max="12802" width="22" style="19" customWidth="1"/>
    <col min="12803" max="12803" width="51" style="19" customWidth="1"/>
    <col min="12804" max="12806" width="13.7109375" style="19" customWidth="1"/>
    <col min="12807" max="13056" width="9.140625" style="19"/>
    <col min="13057" max="13057" width="0.140625" style="19" customWidth="1"/>
    <col min="13058" max="13058" width="22" style="19" customWidth="1"/>
    <col min="13059" max="13059" width="51" style="19" customWidth="1"/>
    <col min="13060" max="13062" width="13.7109375" style="19" customWidth="1"/>
    <col min="13063" max="13312" width="9.140625" style="19"/>
    <col min="13313" max="13313" width="0.140625" style="19" customWidth="1"/>
    <col min="13314" max="13314" width="22" style="19" customWidth="1"/>
    <col min="13315" max="13315" width="51" style="19" customWidth="1"/>
    <col min="13316" max="13318" width="13.7109375" style="19" customWidth="1"/>
    <col min="13319" max="13568" width="9.140625" style="19"/>
    <col min="13569" max="13569" width="0.140625" style="19" customWidth="1"/>
    <col min="13570" max="13570" width="22" style="19" customWidth="1"/>
    <col min="13571" max="13571" width="51" style="19" customWidth="1"/>
    <col min="13572" max="13574" width="13.7109375" style="19" customWidth="1"/>
    <col min="13575" max="13824" width="9.140625" style="19"/>
    <col min="13825" max="13825" width="0.140625" style="19" customWidth="1"/>
    <col min="13826" max="13826" width="22" style="19" customWidth="1"/>
    <col min="13827" max="13827" width="51" style="19" customWidth="1"/>
    <col min="13828" max="13830" width="13.7109375" style="19" customWidth="1"/>
    <col min="13831" max="14080" width="9.140625" style="19"/>
    <col min="14081" max="14081" width="0.140625" style="19" customWidth="1"/>
    <col min="14082" max="14082" width="22" style="19" customWidth="1"/>
    <col min="14083" max="14083" width="51" style="19" customWidth="1"/>
    <col min="14084" max="14086" width="13.7109375" style="19" customWidth="1"/>
    <col min="14087" max="14336" width="9.140625" style="19"/>
    <col min="14337" max="14337" width="0.140625" style="19" customWidth="1"/>
    <col min="14338" max="14338" width="22" style="19" customWidth="1"/>
    <col min="14339" max="14339" width="51" style="19" customWidth="1"/>
    <col min="14340" max="14342" width="13.7109375" style="19" customWidth="1"/>
    <col min="14343" max="14592" width="9.140625" style="19"/>
    <col min="14593" max="14593" width="0.140625" style="19" customWidth="1"/>
    <col min="14594" max="14594" width="22" style="19" customWidth="1"/>
    <col min="14595" max="14595" width="51" style="19" customWidth="1"/>
    <col min="14596" max="14598" width="13.7109375" style="19" customWidth="1"/>
    <col min="14599" max="14848" width="9.140625" style="19"/>
    <col min="14849" max="14849" width="0.140625" style="19" customWidth="1"/>
    <col min="14850" max="14850" width="22" style="19" customWidth="1"/>
    <col min="14851" max="14851" width="51" style="19" customWidth="1"/>
    <col min="14852" max="14854" width="13.7109375" style="19" customWidth="1"/>
    <col min="14855" max="15104" width="9.140625" style="19"/>
    <col min="15105" max="15105" width="0.140625" style="19" customWidth="1"/>
    <col min="15106" max="15106" width="22" style="19" customWidth="1"/>
    <col min="15107" max="15107" width="51" style="19" customWidth="1"/>
    <col min="15108" max="15110" width="13.7109375" style="19" customWidth="1"/>
    <col min="15111" max="15360" width="9.140625" style="19"/>
    <col min="15361" max="15361" width="0.140625" style="19" customWidth="1"/>
    <col min="15362" max="15362" width="22" style="19" customWidth="1"/>
    <col min="15363" max="15363" width="51" style="19" customWidth="1"/>
    <col min="15364" max="15366" width="13.7109375" style="19" customWidth="1"/>
    <col min="15367" max="15616" width="9.140625" style="19"/>
    <col min="15617" max="15617" width="0.140625" style="19" customWidth="1"/>
    <col min="15618" max="15618" width="22" style="19" customWidth="1"/>
    <col min="15619" max="15619" width="51" style="19" customWidth="1"/>
    <col min="15620" max="15622" width="13.7109375" style="19" customWidth="1"/>
    <col min="15623" max="15872" width="9.140625" style="19"/>
    <col min="15873" max="15873" width="0.140625" style="19" customWidth="1"/>
    <col min="15874" max="15874" width="22" style="19" customWidth="1"/>
    <col min="15875" max="15875" width="51" style="19" customWidth="1"/>
    <col min="15876" max="15878" width="13.7109375" style="19" customWidth="1"/>
    <col min="15879" max="16128" width="9.140625" style="19"/>
    <col min="16129" max="16129" width="0.140625" style="19" customWidth="1"/>
    <col min="16130" max="16130" width="22" style="19" customWidth="1"/>
    <col min="16131" max="16131" width="51" style="19" customWidth="1"/>
    <col min="16132" max="16134" width="13.7109375" style="19" customWidth="1"/>
    <col min="16135" max="16384" width="9.140625" style="19"/>
  </cols>
  <sheetData>
    <row r="1" spans="2:10" x14ac:dyDescent="0.2">
      <c r="B1" s="16"/>
      <c r="C1" s="16"/>
      <c r="D1" s="10"/>
      <c r="E1" s="10" t="s">
        <v>317</v>
      </c>
      <c r="F1" s="10"/>
      <c r="G1" s="17"/>
      <c r="H1" s="10"/>
      <c r="I1" s="10"/>
      <c r="J1" s="18"/>
    </row>
    <row r="2" spans="2:10" x14ac:dyDescent="0.2">
      <c r="B2" s="16"/>
      <c r="C2" s="16"/>
      <c r="D2" s="10"/>
      <c r="E2" s="10" t="s">
        <v>75</v>
      </c>
      <c r="F2" s="10"/>
      <c r="G2" s="17"/>
      <c r="H2" s="10"/>
      <c r="I2" s="10"/>
      <c r="J2" s="18"/>
    </row>
    <row r="3" spans="2:10" ht="12.75" customHeight="1" x14ac:dyDescent="0.2">
      <c r="B3" s="16"/>
      <c r="C3" s="381" t="s">
        <v>638</v>
      </c>
      <c r="D3" s="11"/>
      <c r="E3" s="730" t="s">
        <v>310</v>
      </c>
      <c r="F3" s="730"/>
      <c r="G3" s="17"/>
      <c r="H3" s="10"/>
      <c r="I3" s="10"/>
      <c r="J3" s="18"/>
    </row>
    <row r="4" spans="2:10" x14ac:dyDescent="0.2">
      <c r="B4" s="16"/>
      <c r="C4" s="381"/>
      <c r="D4" s="10"/>
      <c r="E4" s="605" t="s">
        <v>676</v>
      </c>
      <c r="F4" s="10"/>
      <c r="G4" s="17"/>
      <c r="H4" s="10"/>
      <c r="I4" s="10"/>
      <c r="J4" s="18"/>
    </row>
    <row r="5" spans="2:10" ht="12.95" customHeight="1" x14ac:dyDescent="0.2">
      <c r="B5" s="16"/>
      <c r="C5" s="16"/>
      <c r="D5" s="17"/>
      <c r="E5" s="651" t="s">
        <v>662</v>
      </c>
      <c r="F5" s="16"/>
      <c r="G5" s="17"/>
      <c r="H5" s="17"/>
      <c r="I5" s="17"/>
      <c r="J5" s="18"/>
    </row>
    <row r="6" spans="2:10" ht="12.95" customHeight="1" x14ac:dyDescent="0.2">
      <c r="B6" s="16"/>
      <c r="C6" s="16"/>
      <c r="D6" s="17"/>
      <c r="E6" s="17"/>
      <c r="F6" s="16"/>
      <c r="G6" s="17"/>
      <c r="H6" s="17"/>
      <c r="I6" s="17"/>
      <c r="J6" s="18"/>
    </row>
    <row r="7" spans="2:10" x14ac:dyDescent="0.2">
      <c r="B7" s="738" t="s">
        <v>99</v>
      </c>
      <c r="C7" s="738"/>
      <c r="D7" s="738"/>
      <c r="E7" s="738"/>
      <c r="F7" s="738"/>
      <c r="G7" s="20"/>
      <c r="H7" s="20"/>
      <c r="I7" s="20"/>
      <c r="J7" s="18"/>
    </row>
    <row r="8" spans="2:10" x14ac:dyDescent="0.2">
      <c r="B8" s="738" t="s">
        <v>311</v>
      </c>
      <c r="C8" s="738"/>
      <c r="D8" s="738"/>
      <c r="E8" s="738"/>
      <c r="F8" s="738"/>
      <c r="G8" s="21"/>
      <c r="H8" s="21"/>
      <c r="I8" s="21"/>
      <c r="J8" s="18"/>
    </row>
    <row r="9" spans="2:10" x14ac:dyDescent="0.2">
      <c r="B9" s="739" t="s">
        <v>640</v>
      </c>
      <c r="C9" s="739"/>
      <c r="D9" s="739"/>
      <c r="E9" s="739"/>
      <c r="F9" s="739"/>
      <c r="G9" s="10"/>
      <c r="H9" s="10"/>
      <c r="I9" s="10"/>
      <c r="J9" s="18"/>
    </row>
    <row r="10" spans="2:10" ht="13.5" thickBot="1" x14ac:dyDescent="0.25">
      <c r="B10" s="16"/>
      <c r="C10" s="16"/>
      <c r="D10" s="17"/>
      <c r="F10" s="22" t="s">
        <v>73</v>
      </c>
      <c r="G10" s="17"/>
      <c r="H10" s="17"/>
      <c r="I10" s="22"/>
      <c r="J10" s="18"/>
    </row>
    <row r="11" spans="2:10" ht="20.25" customHeight="1" thickBot="1" x14ac:dyDescent="0.25">
      <c r="B11" s="23" t="s">
        <v>100</v>
      </c>
      <c r="C11" s="23" t="s">
        <v>101</v>
      </c>
      <c r="D11" s="24">
        <v>2024</v>
      </c>
      <c r="E11" s="24">
        <v>2025</v>
      </c>
      <c r="F11" s="24">
        <v>2026</v>
      </c>
    </row>
    <row r="12" spans="2:10" s="27" customFormat="1" x14ac:dyDescent="0.2">
      <c r="B12" s="25" t="s">
        <v>102</v>
      </c>
      <c r="C12" s="26" t="s">
        <v>103</v>
      </c>
      <c r="D12" s="330">
        <f>D13+D20+D26+D30+D38+D41+D45+D54+D60+D67+D70+D73</f>
        <v>18483118</v>
      </c>
      <c r="E12" s="330">
        <f>E13+E20+E26+E30+E38+E41+E45+E54+E60+E67+E70+E73</f>
        <v>19349050</v>
      </c>
      <c r="F12" s="331">
        <f>F13+F20+F26+F30+F38+F41+F45+F54+F60+F67+F70+F73</f>
        <v>20282029</v>
      </c>
    </row>
    <row r="13" spans="2:10" s="27" customFormat="1" x14ac:dyDescent="0.2">
      <c r="B13" s="577" t="s">
        <v>104</v>
      </c>
      <c r="C13" s="578" t="s">
        <v>105</v>
      </c>
      <c r="D13" s="332">
        <f>D14</f>
        <v>13808000</v>
      </c>
      <c r="E13" s="332">
        <f>E14</f>
        <v>14593000</v>
      </c>
      <c r="F13" s="333">
        <f>F14</f>
        <v>15408000</v>
      </c>
    </row>
    <row r="14" spans="2:10" x14ac:dyDescent="0.2">
      <c r="B14" s="579" t="s">
        <v>106</v>
      </c>
      <c r="C14" s="42" t="s">
        <v>107</v>
      </c>
      <c r="D14" s="327">
        <f>D15+D16+D17</f>
        <v>13808000</v>
      </c>
      <c r="E14" s="327">
        <f>E15+E16+E17</f>
        <v>14593000</v>
      </c>
      <c r="F14" s="328">
        <f>F15+F16+F17</f>
        <v>15408000</v>
      </c>
    </row>
    <row r="15" spans="2:10" ht="102" x14ac:dyDescent="0.2">
      <c r="B15" s="579" t="s">
        <v>108</v>
      </c>
      <c r="C15" s="42" t="s">
        <v>670</v>
      </c>
      <c r="D15" s="327">
        <v>13653000</v>
      </c>
      <c r="E15" s="327">
        <v>14432000</v>
      </c>
      <c r="F15" s="328">
        <v>15240000</v>
      </c>
    </row>
    <row r="16" spans="2:10" ht="104.25" customHeight="1" x14ac:dyDescent="0.2">
      <c r="B16" s="579" t="s">
        <v>109</v>
      </c>
      <c r="C16" s="42" t="s">
        <v>110</v>
      </c>
      <c r="D16" s="327"/>
      <c r="E16" s="327"/>
      <c r="F16" s="328"/>
    </row>
    <row r="17" spans="1:6" ht="76.5" x14ac:dyDescent="0.2">
      <c r="B17" s="579" t="s">
        <v>111</v>
      </c>
      <c r="C17" s="42" t="s">
        <v>671</v>
      </c>
      <c r="D17" s="327">
        <v>155000</v>
      </c>
      <c r="E17" s="327">
        <v>161000</v>
      </c>
      <c r="F17" s="328">
        <v>168000</v>
      </c>
    </row>
    <row r="18" spans="1:6" ht="63.75" x14ac:dyDescent="0.2">
      <c r="B18" s="579" t="s">
        <v>664</v>
      </c>
      <c r="C18" s="42" t="s">
        <v>666</v>
      </c>
      <c r="D18" s="327"/>
      <c r="E18" s="327"/>
      <c r="F18" s="328"/>
    </row>
    <row r="19" spans="1:6" ht="63.75" x14ac:dyDescent="0.2">
      <c r="B19" s="579" t="s">
        <v>665</v>
      </c>
      <c r="C19" s="42" t="s">
        <v>667</v>
      </c>
      <c r="D19" s="327"/>
      <c r="E19" s="327"/>
      <c r="F19" s="328"/>
    </row>
    <row r="20" spans="1:6" s="27" customFormat="1" ht="38.25" x14ac:dyDescent="0.2">
      <c r="B20" s="28" t="s">
        <v>112</v>
      </c>
      <c r="C20" s="29" t="s">
        <v>113</v>
      </c>
      <c r="D20" s="332">
        <f>D21</f>
        <v>2909118</v>
      </c>
      <c r="E20" s="332">
        <f>E21</f>
        <v>2971050</v>
      </c>
      <c r="F20" s="333">
        <f>F21</f>
        <v>3084029</v>
      </c>
    </row>
    <row r="21" spans="1:6" ht="25.5" x14ac:dyDescent="0.2">
      <c r="B21" s="30" t="s">
        <v>114</v>
      </c>
      <c r="C21" s="31" t="s">
        <v>115</v>
      </c>
      <c r="D21" s="327">
        <f>D22+D23+D24+D25</f>
        <v>2909118</v>
      </c>
      <c r="E21" s="327">
        <f>E22+E23+E24+E25</f>
        <v>2971050</v>
      </c>
      <c r="F21" s="328">
        <f>F22+F23+F24+F25</f>
        <v>3084029</v>
      </c>
    </row>
    <row r="22" spans="1:6" ht="76.5" x14ac:dyDescent="0.2">
      <c r="B22" s="30" t="s">
        <v>116</v>
      </c>
      <c r="C22" s="31" t="s">
        <v>117</v>
      </c>
      <c r="D22" s="327">
        <v>1517226</v>
      </c>
      <c r="E22" s="327">
        <v>1545711</v>
      </c>
      <c r="F22" s="327">
        <v>1606464</v>
      </c>
    </row>
    <row r="23" spans="1:6" ht="89.25" x14ac:dyDescent="0.2">
      <c r="B23" s="30" t="s">
        <v>118</v>
      </c>
      <c r="C23" s="31" t="s">
        <v>119</v>
      </c>
      <c r="D23" s="327">
        <v>7229</v>
      </c>
      <c r="E23" s="327">
        <v>8121</v>
      </c>
      <c r="F23" s="327">
        <v>8533</v>
      </c>
    </row>
    <row r="24" spans="1:6" ht="76.5" x14ac:dyDescent="0.2">
      <c r="B24" s="30" t="s">
        <v>120</v>
      </c>
      <c r="C24" s="31" t="s">
        <v>121</v>
      </c>
      <c r="D24" s="327">
        <v>1573193</v>
      </c>
      <c r="E24" s="327">
        <v>1609361</v>
      </c>
      <c r="F24" s="327">
        <v>1673138</v>
      </c>
    </row>
    <row r="25" spans="1:6" ht="52.5" customHeight="1" x14ac:dyDescent="0.2">
      <c r="A25" s="19" t="s">
        <v>96</v>
      </c>
      <c r="B25" s="30" t="s">
        <v>122</v>
      </c>
      <c r="C25" s="31" t="s">
        <v>123</v>
      </c>
      <c r="D25" s="327">
        <v>-188530</v>
      </c>
      <c r="E25" s="327">
        <v>-192143</v>
      </c>
      <c r="F25" s="327">
        <v>-204106</v>
      </c>
    </row>
    <row r="26" spans="1:6" s="27" customFormat="1" x14ac:dyDescent="0.2">
      <c r="B26" s="28" t="s">
        <v>124</v>
      </c>
      <c r="C26" s="29" t="s">
        <v>125</v>
      </c>
      <c r="D26" s="332">
        <f>D27</f>
        <v>5000</v>
      </c>
      <c r="E26" s="332">
        <f>E27</f>
        <v>5000</v>
      </c>
      <c r="F26" s="333">
        <f>F27</f>
        <v>5000</v>
      </c>
    </row>
    <row r="27" spans="1:6" x14ac:dyDescent="0.2">
      <c r="B27" s="30" t="s">
        <v>126</v>
      </c>
      <c r="C27" s="31" t="s">
        <v>127</v>
      </c>
      <c r="D27" s="327">
        <f>D28+D29</f>
        <v>5000</v>
      </c>
      <c r="E27" s="327">
        <f>E28+E29</f>
        <v>5000</v>
      </c>
      <c r="F27" s="328">
        <f>F28+F29</f>
        <v>5000</v>
      </c>
    </row>
    <row r="28" spans="1:6" x14ac:dyDescent="0.2">
      <c r="B28" s="30" t="s">
        <v>128</v>
      </c>
      <c r="C28" s="31" t="s">
        <v>127</v>
      </c>
      <c r="D28" s="327">
        <v>5000</v>
      </c>
      <c r="E28" s="327">
        <v>5000</v>
      </c>
      <c r="F28" s="328">
        <v>5000</v>
      </c>
    </row>
    <row r="29" spans="1:6" ht="25.5" x14ac:dyDescent="0.2">
      <c r="B29" s="30" t="s">
        <v>129</v>
      </c>
      <c r="C29" s="31" t="s">
        <v>130</v>
      </c>
      <c r="D29" s="327"/>
      <c r="E29" s="327"/>
      <c r="F29" s="328"/>
    </row>
    <row r="30" spans="1:6" s="27" customFormat="1" x14ac:dyDescent="0.2">
      <c r="B30" s="28" t="s">
        <v>131</v>
      </c>
      <c r="C30" s="29" t="s">
        <v>132</v>
      </c>
      <c r="D30" s="332">
        <f>D31+D33</f>
        <v>1697000</v>
      </c>
      <c r="E30" s="332">
        <f>E31+E33</f>
        <v>1716000</v>
      </c>
      <c r="F30" s="333">
        <f>F31+F33</f>
        <v>1721000</v>
      </c>
    </row>
    <row r="31" spans="1:6" x14ac:dyDescent="0.2">
      <c r="B31" s="30" t="s">
        <v>133</v>
      </c>
      <c r="C31" s="31" t="s">
        <v>134</v>
      </c>
      <c r="D31" s="327">
        <f>D32</f>
        <v>453000</v>
      </c>
      <c r="E31" s="327">
        <f>E32</f>
        <v>453000</v>
      </c>
      <c r="F31" s="328">
        <f>F32</f>
        <v>453000</v>
      </c>
    </row>
    <row r="32" spans="1:6" ht="38.25" x14ac:dyDescent="0.2">
      <c r="B32" s="30" t="s">
        <v>135</v>
      </c>
      <c r="C32" s="31" t="s">
        <v>136</v>
      </c>
      <c r="D32" s="327">
        <v>453000</v>
      </c>
      <c r="E32" s="327">
        <v>453000</v>
      </c>
      <c r="F32" s="328">
        <v>453000</v>
      </c>
    </row>
    <row r="33" spans="2:6" x14ac:dyDescent="0.2">
      <c r="B33" s="30" t="s">
        <v>137</v>
      </c>
      <c r="C33" s="31" t="s">
        <v>138</v>
      </c>
      <c r="D33" s="327">
        <f>D34+D36</f>
        <v>1244000</v>
      </c>
      <c r="E33" s="327">
        <f>E34+E36</f>
        <v>1263000</v>
      </c>
      <c r="F33" s="328">
        <f>F34+F36</f>
        <v>1268000</v>
      </c>
    </row>
    <row r="34" spans="2:6" x14ac:dyDescent="0.2">
      <c r="B34" s="30" t="s">
        <v>139</v>
      </c>
      <c r="C34" s="31" t="s">
        <v>140</v>
      </c>
      <c r="D34" s="327">
        <f>D35</f>
        <v>454000</v>
      </c>
      <c r="E34" s="327">
        <f>E35</f>
        <v>458000</v>
      </c>
      <c r="F34" s="328">
        <f>F35</f>
        <v>463000</v>
      </c>
    </row>
    <row r="35" spans="2:6" ht="38.25" x14ac:dyDescent="0.2">
      <c r="B35" s="30" t="s">
        <v>141</v>
      </c>
      <c r="C35" s="31" t="s">
        <v>142</v>
      </c>
      <c r="D35" s="327">
        <v>454000</v>
      </c>
      <c r="E35" s="327">
        <v>458000</v>
      </c>
      <c r="F35" s="328">
        <v>463000</v>
      </c>
    </row>
    <row r="36" spans="2:6" x14ac:dyDescent="0.2">
      <c r="B36" s="30" t="s">
        <v>143</v>
      </c>
      <c r="C36" s="31" t="s">
        <v>144</v>
      </c>
      <c r="D36" s="327">
        <f>D37</f>
        <v>790000</v>
      </c>
      <c r="E36" s="327">
        <f>E37</f>
        <v>805000</v>
      </c>
      <c r="F36" s="328">
        <f>F37</f>
        <v>805000</v>
      </c>
    </row>
    <row r="37" spans="2:6" ht="38.25" x14ac:dyDescent="0.2">
      <c r="B37" s="30" t="s">
        <v>145</v>
      </c>
      <c r="C37" s="31" t="s">
        <v>146</v>
      </c>
      <c r="D37" s="327">
        <v>790000</v>
      </c>
      <c r="E37" s="327">
        <v>805000</v>
      </c>
      <c r="F37" s="328">
        <v>805000</v>
      </c>
    </row>
    <row r="38" spans="2:6" s="27" customFormat="1" x14ac:dyDescent="0.2">
      <c r="B38" s="28" t="s">
        <v>147</v>
      </c>
      <c r="C38" s="29" t="s">
        <v>148</v>
      </c>
      <c r="D38" s="332">
        <f t="shared" ref="D38:F39" si="0">D39</f>
        <v>22000</v>
      </c>
      <c r="E38" s="332">
        <f t="shared" si="0"/>
        <v>22000</v>
      </c>
      <c r="F38" s="333">
        <f t="shared" si="0"/>
        <v>22000</v>
      </c>
    </row>
    <row r="39" spans="2:6" ht="38.25" x14ac:dyDescent="0.2">
      <c r="B39" s="30" t="s">
        <v>149</v>
      </c>
      <c r="C39" s="31" t="s">
        <v>150</v>
      </c>
      <c r="D39" s="327">
        <f t="shared" si="0"/>
        <v>22000</v>
      </c>
      <c r="E39" s="327">
        <f t="shared" si="0"/>
        <v>22000</v>
      </c>
      <c r="F39" s="328">
        <f t="shared" si="0"/>
        <v>22000</v>
      </c>
    </row>
    <row r="40" spans="2:6" ht="63.75" x14ac:dyDescent="0.2">
      <c r="B40" s="30" t="s">
        <v>151</v>
      </c>
      <c r="C40" s="31" t="s">
        <v>152</v>
      </c>
      <c r="D40" s="327">
        <v>22000</v>
      </c>
      <c r="E40" s="327">
        <v>22000</v>
      </c>
      <c r="F40" s="328">
        <v>22000</v>
      </c>
    </row>
    <row r="41" spans="2:6" s="27" customFormat="1" ht="38.25" x14ac:dyDescent="0.2">
      <c r="B41" s="28" t="s">
        <v>153</v>
      </c>
      <c r="C41" s="29" t="s">
        <v>154</v>
      </c>
      <c r="D41" s="332">
        <f t="shared" ref="D41:F43" si="1">D42</f>
        <v>0</v>
      </c>
      <c r="E41" s="332">
        <f t="shared" si="1"/>
        <v>0</v>
      </c>
      <c r="F41" s="333">
        <f t="shared" si="1"/>
        <v>0</v>
      </c>
    </row>
    <row r="42" spans="2:6" x14ac:dyDescent="0.2">
      <c r="B42" s="30" t="s">
        <v>155</v>
      </c>
      <c r="C42" s="31" t="s">
        <v>156</v>
      </c>
      <c r="D42" s="327">
        <f t="shared" si="1"/>
        <v>0</v>
      </c>
      <c r="E42" s="327">
        <f t="shared" si="1"/>
        <v>0</v>
      </c>
      <c r="F42" s="328">
        <f t="shared" si="1"/>
        <v>0</v>
      </c>
    </row>
    <row r="43" spans="2:6" ht="25.5" x14ac:dyDescent="0.2">
      <c r="B43" s="30" t="s">
        <v>157</v>
      </c>
      <c r="C43" s="31" t="s">
        <v>158</v>
      </c>
      <c r="D43" s="327">
        <f t="shared" si="1"/>
        <v>0</v>
      </c>
      <c r="E43" s="327">
        <f t="shared" si="1"/>
        <v>0</v>
      </c>
      <c r="F43" s="328">
        <f t="shared" si="1"/>
        <v>0</v>
      </c>
    </row>
    <row r="44" spans="2:6" ht="38.25" x14ac:dyDescent="0.2">
      <c r="B44" s="30" t="s">
        <v>159</v>
      </c>
      <c r="C44" s="31" t="s">
        <v>160</v>
      </c>
      <c r="D44" s="327"/>
      <c r="E44" s="327"/>
      <c r="F44" s="328"/>
    </row>
    <row r="45" spans="2:6" s="27" customFormat="1" ht="38.25" x14ac:dyDescent="0.2">
      <c r="B45" s="28" t="s">
        <v>161</v>
      </c>
      <c r="C45" s="29" t="s">
        <v>162</v>
      </c>
      <c r="D45" s="332">
        <f>D46+D51</f>
        <v>42000</v>
      </c>
      <c r="E45" s="332">
        <f>E46+E51</f>
        <v>42000</v>
      </c>
      <c r="F45" s="333">
        <f>F46+F51</f>
        <v>42000</v>
      </c>
    </row>
    <row r="46" spans="2:6" ht="76.5" x14ac:dyDescent="0.2">
      <c r="B46" s="30" t="s">
        <v>163</v>
      </c>
      <c r="C46" s="31" t="s">
        <v>164</v>
      </c>
      <c r="D46" s="327">
        <f>D47+D49</f>
        <v>42000</v>
      </c>
      <c r="E46" s="327">
        <f>E47+E49</f>
        <v>42000</v>
      </c>
      <c r="F46" s="328">
        <f>F47+F49</f>
        <v>42000</v>
      </c>
    </row>
    <row r="47" spans="2:6" ht="76.5" x14ac:dyDescent="0.2">
      <c r="B47" s="30" t="s">
        <v>165</v>
      </c>
      <c r="C47" s="31" t="s">
        <v>166</v>
      </c>
      <c r="D47" s="327">
        <f>D48</f>
        <v>28000</v>
      </c>
      <c r="E47" s="327">
        <f>E48</f>
        <v>28000</v>
      </c>
      <c r="F47" s="328">
        <f>F48</f>
        <v>28000</v>
      </c>
    </row>
    <row r="48" spans="2:6" ht="63.75" x14ac:dyDescent="0.2">
      <c r="B48" s="30" t="s">
        <v>167</v>
      </c>
      <c r="C48" s="31" t="s">
        <v>168</v>
      </c>
      <c r="D48" s="327">
        <v>28000</v>
      </c>
      <c r="E48" s="327">
        <v>28000</v>
      </c>
      <c r="F48" s="328">
        <v>28000</v>
      </c>
    </row>
    <row r="49" spans="2:6" ht="76.5" x14ac:dyDescent="0.2">
      <c r="B49" s="30" t="s">
        <v>169</v>
      </c>
      <c r="C49" s="31" t="s">
        <v>170</v>
      </c>
      <c r="D49" s="327">
        <f>D50</f>
        <v>14000</v>
      </c>
      <c r="E49" s="327">
        <f>E50</f>
        <v>14000</v>
      </c>
      <c r="F49" s="328">
        <f>F50</f>
        <v>14000</v>
      </c>
    </row>
    <row r="50" spans="2:6" ht="63.75" x14ac:dyDescent="0.2">
      <c r="B50" s="30" t="s">
        <v>171</v>
      </c>
      <c r="C50" s="31" t="s">
        <v>172</v>
      </c>
      <c r="D50" s="327">
        <v>14000</v>
      </c>
      <c r="E50" s="327">
        <v>14000</v>
      </c>
      <c r="F50" s="328">
        <v>14000</v>
      </c>
    </row>
    <row r="51" spans="2:6" ht="25.5" x14ac:dyDescent="0.2">
      <c r="B51" s="30" t="s">
        <v>173</v>
      </c>
      <c r="C51" s="31" t="s">
        <v>174</v>
      </c>
      <c r="D51" s="327">
        <f t="shared" ref="D51:F52" si="2">D52</f>
        <v>0</v>
      </c>
      <c r="E51" s="327">
        <f t="shared" si="2"/>
        <v>0</v>
      </c>
      <c r="F51" s="328">
        <f t="shared" si="2"/>
        <v>0</v>
      </c>
    </row>
    <row r="52" spans="2:6" ht="38.25" x14ac:dyDescent="0.2">
      <c r="B52" s="30" t="s">
        <v>175</v>
      </c>
      <c r="C52" s="31" t="s">
        <v>176</v>
      </c>
      <c r="D52" s="327">
        <f t="shared" si="2"/>
        <v>0</v>
      </c>
      <c r="E52" s="327">
        <f t="shared" si="2"/>
        <v>0</v>
      </c>
      <c r="F52" s="328">
        <f t="shared" si="2"/>
        <v>0</v>
      </c>
    </row>
    <row r="53" spans="2:6" ht="51" x14ac:dyDescent="0.2">
      <c r="B53" s="30" t="s">
        <v>177</v>
      </c>
      <c r="C53" s="31" t="s">
        <v>178</v>
      </c>
      <c r="D53" s="327"/>
      <c r="E53" s="327"/>
      <c r="F53" s="328"/>
    </row>
    <row r="54" spans="2:6" s="27" customFormat="1" ht="25.5" x14ac:dyDescent="0.2">
      <c r="B54" s="28" t="s">
        <v>179</v>
      </c>
      <c r="C54" s="29" t="s">
        <v>180</v>
      </c>
      <c r="D54" s="332">
        <f>D55</f>
        <v>0</v>
      </c>
      <c r="E54" s="332">
        <f>E55</f>
        <v>0</v>
      </c>
      <c r="F54" s="333">
        <f>F55</f>
        <v>0</v>
      </c>
    </row>
    <row r="55" spans="2:6" x14ac:dyDescent="0.2">
      <c r="B55" s="30" t="s">
        <v>181</v>
      </c>
      <c r="C55" s="31" t="s">
        <v>182</v>
      </c>
      <c r="D55" s="327">
        <f>D58+D56</f>
        <v>0</v>
      </c>
      <c r="E55" s="327">
        <f>E58+E56</f>
        <v>0</v>
      </c>
      <c r="F55" s="328">
        <f>F58+F56</f>
        <v>0</v>
      </c>
    </row>
    <row r="56" spans="2:6" ht="25.5" x14ac:dyDescent="0.2">
      <c r="B56" s="30" t="s">
        <v>183</v>
      </c>
      <c r="C56" s="31" t="s">
        <v>184</v>
      </c>
      <c r="D56" s="327">
        <f>D57</f>
        <v>0</v>
      </c>
      <c r="E56" s="327">
        <f>E57</f>
        <v>0</v>
      </c>
      <c r="F56" s="328">
        <f>F57</f>
        <v>0</v>
      </c>
    </row>
    <row r="57" spans="2:6" ht="38.25" x14ac:dyDescent="0.2">
      <c r="B57" s="30" t="s">
        <v>185</v>
      </c>
      <c r="C57" s="31" t="s">
        <v>186</v>
      </c>
      <c r="D57" s="327"/>
      <c r="E57" s="327"/>
      <c r="F57" s="328"/>
    </row>
    <row r="58" spans="2:6" x14ac:dyDescent="0.2">
      <c r="B58" s="30" t="s">
        <v>187</v>
      </c>
      <c r="C58" s="31" t="s">
        <v>188</v>
      </c>
      <c r="D58" s="327">
        <f>D59</f>
        <v>0</v>
      </c>
      <c r="E58" s="327">
        <f>E59</f>
        <v>0</v>
      </c>
      <c r="F58" s="328">
        <f>F59</f>
        <v>0</v>
      </c>
    </row>
    <row r="59" spans="2:6" ht="25.5" x14ac:dyDescent="0.2">
      <c r="B59" s="30" t="s">
        <v>189</v>
      </c>
      <c r="C59" s="31" t="s">
        <v>190</v>
      </c>
      <c r="D59" s="327"/>
      <c r="E59" s="327"/>
      <c r="F59" s="328"/>
    </row>
    <row r="60" spans="2:6" s="27" customFormat="1" ht="25.5" x14ac:dyDescent="0.2">
      <c r="B60" s="28" t="s">
        <v>191</v>
      </c>
      <c r="C60" s="29" t="s">
        <v>192</v>
      </c>
      <c r="D60" s="332">
        <f>D61+D64</f>
        <v>0</v>
      </c>
      <c r="E60" s="332">
        <f>E61+E64</f>
        <v>0</v>
      </c>
      <c r="F60" s="333">
        <f>F61+F64</f>
        <v>0</v>
      </c>
    </row>
    <row r="61" spans="2:6" ht="76.5" x14ac:dyDescent="0.2">
      <c r="B61" s="30" t="s">
        <v>193</v>
      </c>
      <c r="C61" s="31" t="s">
        <v>194</v>
      </c>
      <c r="D61" s="327">
        <f t="shared" ref="D61:F62" si="3">D62</f>
        <v>0</v>
      </c>
      <c r="E61" s="327">
        <f t="shared" si="3"/>
        <v>0</v>
      </c>
      <c r="F61" s="328">
        <f t="shared" si="3"/>
        <v>0</v>
      </c>
    </row>
    <row r="62" spans="2:6" ht="89.25" x14ac:dyDescent="0.2">
      <c r="B62" s="30" t="s">
        <v>195</v>
      </c>
      <c r="C62" s="31" t="s">
        <v>196</v>
      </c>
      <c r="D62" s="327">
        <f t="shared" si="3"/>
        <v>0</v>
      </c>
      <c r="E62" s="327">
        <f t="shared" si="3"/>
        <v>0</v>
      </c>
      <c r="F62" s="328">
        <f t="shared" si="3"/>
        <v>0</v>
      </c>
    </row>
    <row r="63" spans="2:6" ht="76.5" x14ac:dyDescent="0.2">
      <c r="B63" s="30" t="s">
        <v>197</v>
      </c>
      <c r="C63" s="31" t="s">
        <v>198</v>
      </c>
      <c r="D63" s="327"/>
      <c r="E63" s="327"/>
      <c r="F63" s="328"/>
    </row>
    <row r="64" spans="2:6" ht="25.5" x14ac:dyDescent="0.2">
      <c r="B64" s="30" t="s">
        <v>199</v>
      </c>
      <c r="C64" s="31" t="s">
        <v>200</v>
      </c>
      <c r="D64" s="327">
        <f t="shared" ref="D64:F65" si="4">D65</f>
        <v>0</v>
      </c>
      <c r="E64" s="327">
        <f t="shared" si="4"/>
        <v>0</v>
      </c>
      <c r="F64" s="328">
        <f t="shared" si="4"/>
        <v>0</v>
      </c>
    </row>
    <row r="65" spans="2:6" ht="51" x14ac:dyDescent="0.2">
      <c r="B65" s="30" t="s">
        <v>201</v>
      </c>
      <c r="C65" s="31" t="s">
        <v>202</v>
      </c>
      <c r="D65" s="327">
        <f t="shared" si="4"/>
        <v>0</v>
      </c>
      <c r="E65" s="327">
        <f t="shared" si="4"/>
        <v>0</v>
      </c>
      <c r="F65" s="328">
        <f t="shared" si="4"/>
        <v>0</v>
      </c>
    </row>
    <row r="66" spans="2:6" ht="51" x14ac:dyDescent="0.2">
      <c r="B66" s="30" t="s">
        <v>203</v>
      </c>
      <c r="C66" s="31" t="s">
        <v>204</v>
      </c>
      <c r="D66" s="327"/>
      <c r="E66" s="327"/>
      <c r="F66" s="328"/>
    </row>
    <row r="67" spans="2:6" x14ac:dyDescent="0.2">
      <c r="B67" s="32" t="s">
        <v>205</v>
      </c>
      <c r="C67" s="33" t="s">
        <v>206</v>
      </c>
      <c r="D67" s="327">
        <f t="shared" ref="D67:F68" si="5">D68</f>
        <v>0</v>
      </c>
      <c r="E67" s="327">
        <f t="shared" si="5"/>
        <v>0</v>
      </c>
      <c r="F67" s="328">
        <f t="shared" si="5"/>
        <v>0</v>
      </c>
    </row>
    <row r="68" spans="2:6" ht="38.25" x14ac:dyDescent="0.2">
      <c r="B68" s="34" t="s">
        <v>207</v>
      </c>
      <c r="C68" s="35" t="s">
        <v>208</v>
      </c>
      <c r="D68" s="327">
        <f t="shared" si="5"/>
        <v>0</v>
      </c>
      <c r="E68" s="327">
        <f t="shared" si="5"/>
        <v>0</v>
      </c>
      <c r="F68" s="328">
        <f t="shared" si="5"/>
        <v>0</v>
      </c>
    </row>
    <row r="69" spans="2:6" ht="38.25" x14ac:dyDescent="0.2">
      <c r="B69" s="36" t="s">
        <v>209</v>
      </c>
      <c r="C69" s="37" t="s">
        <v>210</v>
      </c>
      <c r="D69" s="327"/>
      <c r="E69" s="327"/>
      <c r="F69" s="328"/>
    </row>
    <row r="70" spans="2:6" s="27" customFormat="1" x14ac:dyDescent="0.2">
      <c r="B70" s="28" t="s">
        <v>211</v>
      </c>
      <c r="C70" s="29" t="s">
        <v>212</v>
      </c>
      <c r="D70" s="332">
        <f t="shared" ref="D70:F71" si="6">D71</f>
        <v>0</v>
      </c>
      <c r="E70" s="332">
        <f t="shared" si="6"/>
        <v>0</v>
      </c>
      <c r="F70" s="333">
        <f t="shared" si="6"/>
        <v>0</v>
      </c>
    </row>
    <row r="71" spans="2:6" ht="25.5" x14ac:dyDescent="0.2">
      <c r="B71" s="30" t="s">
        <v>213</v>
      </c>
      <c r="C71" s="31" t="s">
        <v>214</v>
      </c>
      <c r="D71" s="327">
        <f t="shared" si="6"/>
        <v>0</v>
      </c>
      <c r="E71" s="327">
        <f t="shared" si="6"/>
        <v>0</v>
      </c>
      <c r="F71" s="328">
        <f t="shared" si="6"/>
        <v>0</v>
      </c>
    </row>
    <row r="72" spans="2:6" ht="38.25" x14ac:dyDescent="0.2">
      <c r="B72" s="30" t="s">
        <v>215</v>
      </c>
      <c r="C72" s="31" t="s">
        <v>216</v>
      </c>
      <c r="D72" s="327"/>
      <c r="E72" s="327"/>
      <c r="F72" s="328"/>
    </row>
    <row r="73" spans="2:6" s="27" customFormat="1" x14ac:dyDescent="0.2">
      <c r="B73" s="28" t="s">
        <v>217</v>
      </c>
      <c r="C73" s="29" t="s">
        <v>103</v>
      </c>
      <c r="D73" s="332">
        <f>D74+D76+D78</f>
        <v>0</v>
      </c>
      <c r="E73" s="332">
        <f>E74+E76</f>
        <v>0</v>
      </c>
      <c r="F73" s="333">
        <f>F74+F76</f>
        <v>0</v>
      </c>
    </row>
    <row r="74" spans="2:6" x14ac:dyDescent="0.2">
      <c r="B74" s="30" t="s">
        <v>218</v>
      </c>
      <c r="C74" s="31" t="s">
        <v>219</v>
      </c>
      <c r="D74" s="327">
        <f>D75</f>
        <v>0</v>
      </c>
      <c r="E74" s="327">
        <f>E75</f>
        <v>0</v>
      </c>
      <c r="F74" s="328">
        <f>F75</f>
        <v>0</v>
      </c>
    </row>
    <row r="75" spans="2:6" ht="25.5" x14ac:dyDescent="0.2">
      <c r="B75" s="30" t="s">
        <v>220</v>
      </c>
      <c r="C75" s="31" t="s">
        <v>221</v>
      </c>
      <c r="D75" s="327"/>
      <c r="E75" s="327"/>
      <c r="F75" s="328"/>
    </row>
    <row r="76" spans="2:6" x14ac:dyDescent="0.2">
      <c r="B76" s="30" t="s">
        <v>222</v>
      </c>
      <c r="C76" s="31" t="s">
        <v>223</v>
      </c>
      <c r="D76" s="327">
        <f>D77</f>
        <v>0</v>
      </c>
      <c r="E76" s="327">
        <f>E77</f>
        <v>0</v>
      </c>
      <c r="F76" s="328">
        <f>F77</f>
        <v>0</v>
      </c>
    </row>
    <row r="77" spans="2:6" ht="25.5" x14ac:dyDescent="0.2">
      <c r="B77" s="30" t="s">
        <v>224</v>
      </c>
      <c r="C77" s="31" t="s">
        <v>225</v>
      </c>
      <c r="D77" s="327"/>
      <c r="E77" s="327"/>
      <c r="F77" s="328"/>
    </row>
    <row r="78" spans="2:6" ht="25.5" x14ac:dyDescent="0.2">
      <c r="B78" s="320" t="s">
        <v>598</v>
      </c>
      <c r="C78" s="321" t="s">
        <v>600</v>
      </c>
      <c r="D78" s="334">
        <f>D79</f>
        <v>0</v>
      </c>
      <c r="E78" s="327">
        <f>E79</f>
        <v>0</v>
      </c>
      <c r="F78" s="328">
        <f>F79</f>
        <v>0</v>
      </c>
    </row>
    <row r="79" spans="2:6" ht="38.25" x14ac:dyDescent="0.2">
      <c r="B79" s="320" t="s">
        <v>598</v>
      </c>
      <c r="C79" s="321" t="s">
        <v>599</v>
      </c>
      <c r="D79" s="334"/>
      <c r="E79" s="327"/>
      <c r="F79" s="328"/>
    </row>
    <row r="80" spans="2:6" s="27" customFormat="1" x14ac:dyDescent="0.2">
      <c r="B80" s="38" t="s">
        <v>226</v>
      </c>
      <c r="C80" s="39" t="s">
        <v>227</v>
      </c>
      <c r="D80" s="335">
        <f>D81+D120</f>
        <v>66222629.640000001</v>
      </c>
      <c r="E80" s="335">
        <f>E81+E120</f>
        <v>22704800</v>
      </c>
      <c r="F80" s="335">
        <f>F81+F120</f>
        <v>22430200</v>
      </c>
    </row>
    <row r="81" spans="2:6" s="27" customFormat="1" ht="38.25" x14ac:dyDescent="0.2">
      <c r="B81" s="28" t="s">
        <v>228</v>
      </c>
      <c r="C81" s="29" t="s">
        <v>229</v>
      </c>
      <c r="D81" s="332">
        <f>D82+D87+D92+D101+D106</f>
        <v>66222629.640000001</v>
      </c>
      <c r="E81" s="332">
        <f>E82+E87+E92+E101+E106</f>
        <v>22704800</v>
      </c>
      <c r="F81" s="332">
        <f>F82</f>
        <v>22430200</v>
      </c>
    </row>
    <row r="82" spans="2:6" ht="13.5" x14ac:dyDescent="0.25">
      <c r="B82" s="28" t="s">
        <v>350</v>
      </c>
      <c r="C82" s="324" t="s">
        <v>601</v>
      </c>
      <c r="D82" s="338">
        <f>D83</f>
        <v>6759000</v>
      </c>
      <c r="E82" s="338">
        <f>E83+E87</f>
        <v>6053000</v>
      </c>
      <c r="F82" s="342">
        <f>F83+F87+F92+F101+F106+F120</f>
        <v>22430200</v>
      </c>
    </row>
    <row r="83" spans="2:6" x14ac:dyDescent="0.2">
      <c r="B83" s="30" t="s">
        <v>370</v>
      </c>
      <c r="C83" s="31" t="s">
        <v>231</v>
      </c>
      <c r="D83" s="327">
        <f>D84</f>
        <v>6759000</v>
      </c>
      <c r="E83" s="339">
        <f>E84</f>
        <v>6053000</v>
      </c>
      <c r="F83" s="328">
        <f>F84</f>
        <v>5738000</v>
      </c>
    </row>
    <row r="84" spans="2:6" ht="25.5" x14ac:dyDescent="0.2">
      <c r="B84" s="30" t="s">
        <v>371</v>
      </c>
      <c r="C84" s="31" t="s">
        <v>232</v>
      </c>
      <c r="D84" s="327">
        <f>D85+D86</f>
        <v>6759000</v>
      </c>
      <c r="E84" s="339">
        <f>E85+E86</f>
        <v>6053000</v>
      </c>
      <c r="F84" s="328">
        <f>F85+F86</f>
        <v>5738000</v>
      </c>
    </row>
    <row r="85" spans="2:6" ht="25.5" x14ac:dyDescent="0.2">
      <c r="B85" s="41" t="s">
        <v>372</v>
      </c>
      <c r="C85" s="42" t="s">
        <v>233</v>
      </c>
      <c r="D85" s="327">
        <v>6670000</v>
      </c>
      <c r="E85" s="339">
        <v>5963000</v>
      </c>
      <c r="F85" s="341">
        <v>5649000</v>
      </c>
    </row>
    <row r="86" spans="2:6" ht="25.5" x14ac:dyDescent="0.2">
      <c r="B86" s="41" t="s">
        <v>373</v>
      </c>
      <c r="C86" s="42" t="s">
        <v>234</v>
      </c>
      <c r="D86" s="327">
        <v>89000</v>
      </c>
      <c r="E86" s="339">
        <v>90000</v>
      </c>
      <c r="F86" s="341">
        <v>89000</v>
      </c>
    </row>
    <row r="87" spans="2:6" ht="15" customHeight="1" x14ac:dyDescent="0.25">
      <c r="B87" s="325" t="s">
        <v>602</v>
      </c>
      <c r="C87" s="324" t="s">
        <v>273</v>
      </c>
      <c r="D87" s="329">
        <f>D88+D90+D91+D89</f>
        <v>1915000</v>
      </c>
      <c r="E87" s="329">
        <f>E89</f>
        <v>0</v>
      </c>
      <c r="F87" s="336">
        <f>F89</f>
        <v>0</v>
      </c>
    </row>
    <row r="88" spans="2:6" ht="25.5" x14ac:dyDescent="0.2">
      <c r="B88" s="320" t="s">
        <v>603</v>
      </c>
      <c r="C88" s="322" t="s">
        <v>604</v>
      </c>
      <c r="D88" s="327">
        <v>318000</v>
      </c>
      <c r="E88" s="327"/>
      <c r="F88" s="328"/>
    </row>
    <row r="89" spans="2:6" ht="63.75" x14ac:dyDescent="0.2">
      <c r="B89" s="320" t="s">
        <v>605</v>
      </c>
      <c r="C89" s="322" t="s">
        <v>606</v>
      </c>
      <c r="D89" s="652">
        <f>200000+898000</f>
        <v>1098000</v>
      </c>
      <c r="E89" s="327"/>
      <c r="F89" s="328"/>
    </row>
    <row r="90" spans="2:6" ht="38.25" x14ac:dyDescent="0.2">
      <c r="B90" s="320" t="s">
        <v>607</v>
      </c>
      <c r="C90" s="322" t="s">
        <v>608</v>
      </c>
      <c r="D90" s="327">
        <v>499000</v>
      </c>
      <c r="E90" s="327"/>
      <c r="F90" s="328"/>
    </row>
    <row r="91" spans="2:6" ht="63.75" x14ac:dyDescent="0.2">
      <c r="B91" s="323" t="s">
        <v>609</v>
      </c>
      <c r="C91" s="322" t="s">
        <v>610</v>
      </c>
      <c r="D91" s="327"/>
      <c r="E91" s="327"/>
      <c r="F91" s="328"/>
    </row>
    <row r="92" spans="2:6" ht="27" x14ac:dyDescent="0.25">
      <c r="B92" s="28" t="s">
        <v>361</v>
      </c>
      <c r="C92" s="326" t="s">
        <v>363</v>
      </c>
      <c r="D92" s="340">
        <f>D99+D93+D95</f>
        <v>56556000</v>
      </c>
      <c r="E92" s="340">
        <f>E99+E93+E95+E97</f>
        <v>16200000</v>
      </c>
      <c r="F92" s="340">
        <f t="shared" ref="F92" si="7">F99+F93+F95</f>
        <v>16200000</v>
      </c>
    </row>
    <row r="93" spans="2:6" ht="25.5" x14ac:dyDescent="0.2">
      <c r="B93" s="320" t="s">
        <v>362</v>
      </c>
      <c r="C93" s="322" t="s">
        <v>613</v>
      </c>
      <c r="D93" s="327">
        <f t="shared" ref="D93:F99" si="8">D94</f>
        <v>53656300</v>
      </c>
      <c r="E93" s="334">
        <f t="shared" si="8"/>
        <v>16200000</v>
      </c>
      <c r="F93" s="327">
        <f t="shared" si="8"/>
        <v>16200000</v>
      </c>
    </row>
    <row r="94" spans="2:6" ht="38.25" x14ac:dyDescent="0.2">
      <c r="B94" s="320" t="s">
        <v>359</v>
      </c>
      <c r="C94" s="322" t="s">
        <v>413</v>
      </c>
      <c r="D94" s="652">
        <f>193155500-143079300-50076200+53656300</f>
        <v>53656300</v>
      </c>
      <c r="E94" s="652">
        <v>16200000</v>
      </c>
      <c r="F94" s="685">
        <v>16200000</v>
      </c>
    </row>
    <row r="95" spans="2:6" ht="25.5" x14ac:dyDescent="0.2">
      <c r="B95" s="320" t="s">
        <v>414</v>
      </c>
      <c r="C95" s="322" t="s">
        <v>612</v>
      </c>
      <c r="D95" s="327">
        <f t="shared" si="8"/>
        <v>2899700</v>
      </c>
      <c r="E95" s="334">
        <f t="shared" si="8"/>
        <v>0</v>
      </c>
      <c r="F95" s="327">
        <f t="shared" si="8"/>
        <v>0</v>
      </c>
    </row>
    <row r="96" spans="2:6" ht="78.75" customHeight="1" x14ac:dyDescent="0.2">
      <c r="B96" s="320" t="s">
        <v>416</v>
      </c>
      <c r="C96" s="322" t="s">
        <v>417</v>
      </c>
      <c r="D96" s="327">
        <v>2899700</v>
      </c>
      <c r="E96" s="334"/>
      <c r="F96" s="328"/>
    </row>
    <row r="97" spans="2:6" ht="25.5" x14ac:dyDescent="0.2">
      <c r="B97" s="320" t="s">
        <v>614</v>
      </c>
      <c r="C97" s="322" t="s">
        <v>425</v>
      </c>
      <c r="D97" s="327">
        <f t="shared" si="8"/>
        <v>0</v>
      </c>
      <c r="E97" s="334">
        <f t="shared" si="8"/>
        <v>0</v>
      </c>
      <c r="F97" s="327">
        <f t="shared" si="8"/>
        <v>0</v>
      </c>
    </row>
    <row r="98" spans="2:6" ht="41.25" customHeight="1" x14ac:dyDescent="0.2">
      <c r="B98" s="320" t="s">
        <v>424</v>
      </c>
      <c r="C98" s="322" t="s">
        <v>615</v>
      </c>
      <c r="D98" s="327"/>
      <c r="E98" s="334"/>
      <c r="F98" s="328"/>
    </row>
    <row r="99" spans="2:6" x14ac:dyDescent="0.2">
      <c r="B99" s="320" t="s">
        <v>334</v>
      </c>
      <c r="C99" s="322" t="s">
        <v>427</v>
      </c>
      <c r="D99" s="334">
        <f t="shared" si="8"/>
        <v>0</v>
      </c>
      <c r="E99" s="327">
        <f t="shared" si="8"/>
        <v>0</v>
      </c>
      <c r="F99" s="327">
        <f t="shared" si="8"/>
        <v>0</v>
      </c>
    </row>
    <row r="100" spans="2:6" ht="25.5" x14ac:dyDescent="0.2">
      <c r="B100" s="320" t="s">
        <v>334</v>
      </c>
      <c r="C100" s="322" t="s">
        <v>611</v>
      </c>
      <c r="D100" s="334"/>
      <c r="E100" s="327"/>
      <c r="F100" s="328"/>
    </row>
    <row r="101" spans="2:6" ht="27" x14ac:dyDescent="0.25">
      <c r="B101" s="28" t="s">
        <v>351</v>
      </c>
      <c r="C101" s="326" t="s">
        <v>237</v>
      </c>
      <c r="D101" s="338">
        <f>D102+D104</f>
        <v>412629.64</v>
      </c>
      <c r="E101" s="329">
        <f>E102+E104</f>
        <v>451800</v>
      </c>
      <c r="F101" s="336">
        <f>F102+F104</f>
        <v>492200</v>
      </c>
    </row>
    <row r="102" spans="2:6" ht="25.5" x14ac:dyDescent="0.2">
      <c r="B102" s="30" t="s">
        <v>352</v>
      </c>
      <c r="C102" s="31" t="s">
        <v>238</v>
      </c>
      <c r="D102" s="327">
        <f>D103</f>
        <v>26500</v>
      </c>
      <c r="E102" s="327">
        <f>E103</f>
        <v>26500</v>
      </c>
      <c r="F102" s="328">
        <f>F103</f>
        <v>26500</v>
      </c>
    </row>
    <row r="103" spans="2:6" ht="38.25" x14ac:dyDescent="0.2">
      <c r="B103" s="30" t="s">
        <v>336</v>
      </c>
      <c r="C103" s="31" t="s">
        <v>239</v>
      </c>
      <c r="D103" s="327">
        <v>26500</v>
      </c>
      <c r="E103" s="327">
        <v>26500</v>
      </c>
      <c r="F103" s="328">
        <v>26500</v>
      </c>
    </row>
    <row r="104" spans="2:6" ht="38.25" x14ac:dyDescent="0.2">
      <c r="B104" s="30" t="s">
        <v>353</v>
      </c>
      <c r="C104" s="31" t="s">
        <v>240</v>
      </c>
      <c r="D104" s="327">
        <f>D105</f>
        <v>386129.64</v>
      </c>
      <c r="E104" s="327">
        <f>E105</f>
        <v>425300</v>
      </c>
      <c r="F104" s="328">
        <f>F105</f>
        <v>465700</v>
      </c>
    </row>
    <row r="105" spans="2:6" ht="38.25" x14ac:dyDescent="0.2">
      <c r="B105" s="30" t="s">
        <v>330</v>
      </c>
      <c r="C105" s="31" t="s">
        <v>241</v>
      </c>
      <c r="D105" s="652">
        <f>385600+529.64</f>
        <v>386129.64</v>
      </c>
      <c r="E105" s="327">
        <v>425300</v>
      </c>
      <c r="F105" s="328">
        <v>465700</v>
      </c>
    </row>
    <row r="106" spans="2:6" ht="13.5" x14ac:dyDescent="0.25">
      <c r="B106" s="28" t="s">
        <v>318</v>
      </c>
      <c r="C106" s="326" t="s">
        <v>319</v>
      </c>
      <c r="D106" s="338">
        <f>D107</f>
        <v>580000</v>
      </c>
      <c r="E106" s="329">
        <f>E107</f>
        <v>0</v>
      </c>
      <c r="F106" s="336">
        <f>F107</f>
        <v>0</v>
      </c>
    </row>
    <row r="107" spans="2:6" ht="65.25" customHeight="1" x14ac:dyDescent="0.2">
      <c r="B107" s="30" t="s">
        <v>366</v>
      </c>
      <c r="C107" s="31" t="s">
        <v>367</v>
      </c>
      <c r="D107" s="327">
        <v>580000</v>
      </c>
      <c r="E107" s="327"/>
      <c r="F107" s="328"/>
    </row>
    <row r="108" spans="2:6" hidden="1" x14ac:dyDescent="0.2">
      <c r="B108" s="43" t="s">
        <v>242</v>
      </c>
      <c r="C108" s="40" t="s">
        <v>243</v>
      </c>
      <c r="D108" s="337">
        <f>D109+D111</f>
        <v>0</v>
      </c>
      <c r="E108" s="337">
        <f>E109+E111</f>
        <v>0</v>
      </c>
      <c r="F108" s="337">
        <f>F109+F111</f>
        <v>0</v>
      </c>
    </row>
    <row r="109" spans="2:6" ht="51" hidden="1" x14ac:dyDescent="0.2">
      <c r="B109" s="30" t="s">
        <v>244</v>
      </c>
      <c r="C109" s="31" t="s">
        <v>245</v>
      </c>
      <c r="D109" s="327">
        <f>D110</f>
        <v>0</v>
      </c>
      <c r="E109" s="327">
        <f>E110</f>
        <v>0</v>
      </c>
      <c r="F109" s="328">
        <f>F110</f>
        <v>0</v>
      </c>
    </row>
    <row r="110" spans="2:6" ht="51" hidden="1" x14ac:dyDescent="0.2">
      <c r="B110" s="30" t="s">
        <v>246</v>
      </c>
      <c r="C110" s="31" t="s">
        <v>247</v>
      </c>
      <c r="D110" s="327"/>
      <c r="E110" s="327"/>
      <c r="F110" s="328"/>
    </row>
    <row r="111" spans="2:6" ht="25.5" hidden="1" x14ac:dyDescent="0.2">
      <c r="B111" s="30" t="s">
        <v>248</v>
      </c>
      <c r="C111" s="31" t="s">
        <v>249</v>
      </c>
      <c r="D111" s="327">
        <f>SUM(D112:D119)</f>
        <v>0</v>
      </c>
      <c r="E111" s="327">
        <f>SUM(E112:E119)</f>
        <v>0</v>
      </c>
      <c r="F111" s="327">
        <f>SUM(F112:F119)</f>
        <v>0</v>
      </c>
    </row>
    <row r="112" spans="2:6" ht="38.25" hidden="1" x14ac:dyDescent="0.2">
      <c r="B112" s="30" t="s">
        <v>250</v>
      </c>
      <c r="C112" s="31" t="s">
        <v>251</v>
      </c>
      <c r="D112" s="327"/>
      <c r="E112" s="327"/>
      <c r="F112" s="328"/>
    </row>
    <row r="113" spans="2:6" ht="63.75" hidden="1" x14ac:dyDescent="0.2">
      <c r="B113" s="30" t="s">
        <v>252</v>
      </c>
      <c r="C113" s="31" t="s">
        <v>253</v>
      </c>
      <c r="D113" s="327"/>
      <c r="E113" s="327"/>
      <c r="F113" s="328"/>
    </row>
    <row r="114" spans="2:6" ht="38.25" hidden="1" x14ac:dyDescent="0.2">
      <c r="B114" s="30" t="s">
        <v>254</v>
      </c>
      <c r="C114" s="31" t="s">
        <v>255</v>
      </c>
      <c r="D114" s="327"/>
      <c r="E114" s="327"/>
      <c r="F114" s="328"/>
    </row>
    <row r="115" spans="2:6" ht="51" hidden="1" x14ac:dyDescent="0.2">
      <c r="B115" s="30" t="s">
        <v>256</v>
      </c>
      <c r="C115" s="31" t="s">
        <v>257</v>
      </c>
      <c r="D115" s="327"/>
      <c r="E115" s="327"/>
      <c r="F115" s="328"/>
    </row>
    <row r="116" spans="2:6" ht="51" hidden="1" x14ac:dyDescent="0.2">
      <c r="B116" s="30" t="s">
        <v>258</v>
      </c>
      <c r="C116" s="31" t="s">
        <v>259</v>
      </c>
      <c r="D116" s="327"/>
      <c r="E116" s="327"/>
      <c r="F116" s="328"/>
    </row>
    <row r="117" spans="2:6" ht="76.5" hidden="1" x14ac:dyDescent="0.2">
      <c r="B117" s="30" t="s">
        <v>260</v>
      </c>
      <c r="C117" s="31" t="s">
        <v>261</v>
      </c>
      <c r="D117" s="327"/>
      <c r="E117" s="327"/>
      <c r="F117" s="328"/>
    </row>
    <row r="118" spans="2:6" ht="51" hidden="1" x14ac:dyDescent="0.2">
      <c r="B118" s="30" t="s">
        <v>262</v>
      </c>
      <c r="C118" s="31" t="s">
        <v>263</v>
      </c>
      <c r="D118" s="327"/>
      <c r="E118" s="327"/>
      <c r="F118" s="328"/>
    </row>
    <row r="119" spans="2:6" ht="51" hidden="1" x14ac:dyDescent="0.2">
      <c r="B119" s="30" t="s">
        <v>264</v>
      </c>
      <c r="C119" s="31" t="s">
        <v>265</v>
      </c>
      <c r="D119" s="327"/>
      <c r="E119" s="327"/>
      <c r="F119" s="328"/>
    </row>
    <row r="120" spans="2:6" s="27" customFormat="1" x14ac:dyDescent="0.2">
      <c r="B120" s="28" t="s">
        <v>266</v>
      </c>
      <c r="C120" s="29" t="s">
        <v>267</v>
      </c>
      <c r="D120" s="332">
        <f>D121</f>
        <v>0</v>
      </c>
      <c r="E120" s="332">
        <f>E121</f>
        <v>0</v>
      </c>
      <c r="F120" s="333">
        <f>F121</f>
        <v>0</v>
      </c>
    </row>
    <row r="121" spans="2:6" ht="25.5" x14ac:dyDescent="0.2">
      <c r="B121" s="43" t="s">
        <v>354</v>
      </c>
      <c r="C121" s="40" t="s">
        <v>268</v>
      </c>
      <c r="D121" s="327">
        <f>D122+D123</f>
        <v>0</v>
      </c>
      <c r="E121" s="327">
        <f>E122+E123</f>
        <v>0</v>
      </c>
      <c r="F121" s="328">
        <f>F122+F123</f>
        <v>0</v>
      </c>
    </row>
    <row r="122" spans="2:6" ht="63.75" x14ac:dyDescent="0.2">
      <c r="B122" s="30" t="s">
        <v>355</v>
      </c>
      <c r="C122" s="31" t="s">
        <v>269</v>
      </c>
      <c r="D122" s="327"/>
      <c r="E122" s="327"/>
      <c r="F122" s="328"/>
    </row>
    <row r="123" spans="2:6" ht="25.5" x14ac:dyDescent="0.2">
      <c r="B123" s="30" t="s">
        <v>343</v>
      </c>
      <c r="C123" s="31" t="s">
        <v>268</v>
      </c>
      <c r="D123" s="327"/>
      <c r="E123" s="327"/>
      <c r="F123" s="328"/>
    </row>
    <row r="124" spans="2:6" ht="13.5" thickBot="1" x14ac:dyDescent="0.25">
      <c r="B124" s="44"/>
      <c r="C124" s="45" t="s">
        <v>270</v>
      </c>
      <c r="D124" s="343">
        <f>D80+D12</f>
        <v>84705747.640000001</v>
      </c>
      <c r="E124" s="343">
        <f>E80+E12</f>
        <v>42053850</v>
      </c>
      <c r="F124" s="344">
        <f>F80+F12</f>
        <v>42712229</v>
      </c>
    </row>
  </sheetData>
  <mergeCells count="4">
    <mergeCell ref="E3:F3"/>
    <mergeCell ref="B7:F7"/>
    <mergeCell ref="B8:F8"/>
    <mergeCell ref="B9:F9"/>
  </mergeCells>
  <pageMargins left="0.15748031496062992" right="0.15748031496062992" top="0.15748031496062992" bottom="0.15748031496062992" header="0.15748031496062992" footer="0.51181102362204722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98"/>
  <sheetViews>
    <sheetView showGridLines="0" zoomScale="90" zoomScaleNormal="90" zoomScaleSheetLayoutView="80" workbookViewId="0">
      <selection activeCell="B66" sqref="B66"/>
    </sheetView>
  </sheetViews>
  <sheetFormatPr defaultColWidth="9.28515625" defaultRowHeight="15" x14ac:dyDescent="0.25"/>
  <cols>
    <col min="1" max="1" width="0.5703125" customWidth="1"/>
    <col min="2" max="2" width="50" customWidth="1"/>
    <col min="3" max="3" width="7.140625" customWidth="1"/>
    <col min="4" max="4" width="5.42578125" customWidth="1"/>
    <col min="5" max="5" width="5.28515625" customWidth="1"/>
    <col min="6" max="6" width="3.28515625" customWidth="1"/>
    <col min="7" max="7" width="2.5703125" customWidth="1"/>
    <col min="8" max="8" width="3.28515625" customWidth="1"/>
    <col min="9" max="9" width="8.140625" customWidth="1"/>
    <col min="10" max="10" width="7.7109375" customWidth="1"/>
    <col min="11" max="11" width="16.42578125" customWidth="1"/>
    <col min="12" max="12" width="15.42578125" customWidth="1"/>
    <col min="13" max="13" width="17" customWidth="1"/>
    <col min="14" max="14" width="1.140625" customWidth="1"/>
    <col min="15" max="243" width="9.140625" customWidth="1"/>
  </cols>
  <sheetData>
    <row r="1" spans="1:14" ht="12.75" customHeight="1" x14ac:dyDescent="0.25">
      <c r="A1" s="203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97"/>
      <c r="M1" s="156"/>
      <c r="N1" s="156"/>
    </row>
    <row r="2" spans="1:14" ht="12.75" customHeight="1" x14ac:dyDescent="0.25">
      <c r="A2" s="203"/>
      <c r="B2" s="160"/>
      <c r="C2" s="160"/>
      <c r="D2" s="160"/>
      <c r="E2" s="160"/>
      <c r="F2" s="160"/>
      <c r="G2" s="160"/>
      <c r="H2" s="160"/>
      <c r="I2" s="160"/>
      <c r="J2" s="187" t="s">
        <v>500</v>
      </c>
      <c r="K2" s="156"/>
      <c r="L2" s="197"/>
      <c r="M2" s="156"/>
      <c r="N2" s="156"/>
    </row>
    <row r="3" spans="1:14" ht="12.75" customHeight="1" x14ac:dyDescent="0.25">
      <c r="A3" s="203"/>
      <c r="B3" s="160"/>
      <c r="C3" s="160"/>
      <c r="D3" s="160"/>
      <c r="E3" s="160"/>
      <c r="F3" s="160"/>
      <c r="G3" s="160"/>
      <c r="H3" s="160"/>
      <c r="I3" s="160"/>
      <c r="J3" s="10" t="s">
        <v>75</v>
      </c>
      <c r="K3" s="10"/>
      <c r="L3" s="197"/>
      <c r="M3" s="156"/>
      <c r="N3" s="156"/>
    </row>
    <row r="4" spans="1:14" ht="12.75" customHeight="1" x14ac:dyDescent="0.25">
      <c r="A4" s="203"/>
      <c r="B4" s="197"/>
      <c r="C4" s="160"/>
      <c r="D4" s="160"/>
      <c r="E4" s="160"/>
      <c r="F4" s="160"/>
      <c r="G4" s="160"/>
      <c r="H4" s="160"/>
      <c r="I4" s="160"/>
      <c r="J4" s="741" t="s">
        <v>310</v>
      </c>
      <c r="K4" s="741"/>
      <c r="L4" s="742"/>
      <c r="M4" s="157"/>
      <c r="N4" s="156"/>
    </row>
    <row r="5" spans="1:14" ht="15" customHeight="1" x14ac:dyDescent="0.25">
      <c r="A5" s="203"/>
      <c r="B5" s="160"/>
      <c r="C5" s="160"/>
      <c r="D5" s="160"/>
      <c r="E5" s="160"/>
      <c r="F5" s="160"/>
      <c r="G5" s="160"/>
      <c r="H5" s="160"/>
      <c r="I5" s="160"/>
      <c r="J5" s="187" t="s">
        <v>676</v>
      </c>
      <c r="K5" s="156"/>
      <c r="L5" s="197"/>
      <c r="M5" s="156"/>
      <c r="N5" s="156"/>
    </row>
    <row r="6" spans="1:14" ht="12.75" customHeight="1" x14ac:dyDescent="0.25">
      <c r="A6" s="203"/>
      <c r="B6" s="160"/>
      <c r="C6" s="160"/>
      <c r="D6" s="160"/>
      <c r="E6" s="160"/>
      <c r="F6" s="160"/>
      <c r="G6" s="160"/>
      <c r="H6" s="160"/>
      <c r="I6" s="160"/>
      <c r="J6" s="160" t="s">
        <v>662</v>
      </c>
      <c r="K6" s="160"/>
      <c r="L6" s="197"/>
      <c r="M6" s="157"/>
      <c r="N6" s="156"/>
    </row>
    <row r="7" spans="1:14" ht="12.75" customHeight="1" x14ac:dyDescent="0.25">
      <c r="A7" s="204"/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6"/>
    </row>
    <row r="8" spans="1:14" ht="12.75" customHeight="1" x14ac:dyDescent="0.25">
      <c r="A8" s="205" t="s">
        <v>74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6"/>
    </row>
    <row r="9" spans="1:14" ht="27.75" customHeight="1" x14ac:dyDescent="0.25">
      <c r="A9" s="205" t="s">
        <v>656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6"/>
    </row>
    <row r="10" spans="1:14" ht="12.75" customHeight="1" x14ac:dyDescent="0.25">
      <c r="A10" s="206"/>
      <c r="B10" s="161"/>
      <c r="C10" s="161"/>
      <c r="D10" s="161"/>
      <c r="E10" s="159"/>
      <c r="F10" s="159"/>
      <c r="G10" s="159"/>
      <c r="H10" s="159"/>
      <c r="I10" s="159"/>
      <c r="J10" s="159"/>
      <c r="K10" s="159"/>
      <c r="L10" s="159"/>
      <c r="M10" s="159"/>
      <c r="N10" s="156"/>
    </row>
    <row r="11" spans="1:14" ht="12.75" customHeight="1" thickBot="1" x14ac:dyDescent="0.3">
      <c r="A11" s="204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98"/>
      <c r="M11" s="207" t="s">
        <v>73</v>
      </c>
      <c r="N11" s="156"/>
    </row>
    <row r="12" spans="1:14" ht="45.75" customHeight="1" x14ac:dyDescent="0.25">
      <c r="A12" s="208"/>
      <c r="B12" s="174" t="s">
        <v>72</v>
      </c>
      <c r="C12" s="188" t="s">
        <v>71</v>
      </c>
      <c r="D12" s="164" t="s">
        <v>70</v>
      </c>
      <c r="E12" s="164" t="s">
        <v>69</v>
      </c>
      <c r="F12" s="740" t="s">
        <v>68</v>
      </c>
      <c r="G12" s="740"/>
      <c r="H12" s="740"/>
      <c r="I12" s="740"/>
      <c r="J12" s="188" t="s">
        <v>67</v>
      </c>
      <c r="K12" s="164" t="s">
        <v>375</v>
      </c>
      <c r="L12" s="174" t="s">
        <v>542</v>
      </c>
      <c r="M12" s="202" t="s">
        <v>648</v>
      </c>
      <c r="N12" s="157"/>
    </row>
    <row r="13" spans="1:14" ht="52.5" customHeight="1" x14ac:dyDescent="0.25">
      <c r="A13" s="209"/>
      <c r="B13" s="210" t="s">
        <v>313</v>
      </c>
      <c r="C13" s="211">
        <v>616</v>
      </c>
      <c r="D13" s="165" t="s">
        <v>1</v>
      </c>
      <c r="E13" s="169" t="s">
        <v>1</v>
      </c>
      <c r="F13" s="175" t="s">
        <v>1</v>
      </c>
      <c r="G13" s="179" t="s">
        <v>1</v>
      </c>
      <c r="H13" s="175" t="s">
        <v>1</v>
      </c>
      <c r="I13" s="183" t="s">
        <v>1</v>
      </c>
      <c r="J13" s="189" t="s">
        <v>1</v>
      </c>
      <c r="K13" s="193">
        <f>K162</f>
        <v>88163788.00999999</v>
      </c>
      <c r="L13" s="193">
        <f>L162</f>
        <v>42597050</v>
      </c>
      <c r="M13" s="346">
        <f t="shared" ref="M13" si="0">M162</f>
        <v>43555629</v>
      </c>
      <c r="N13" s="157"/>
    </row>
    <row r="14" spans="1:14" ht="27.75" customHeight="1" x14ac:dyDescent="0.25">
      <c r="A14" s="209"/>
      <c r="B14" s="392" t="s">
        <v>65</v>
      </c>
      <c r="C14" s="393">
        <v>616</v>
      </c>
      <c r="D14" s="394">
        <v>1</v>
      </c>
      <c r="E14" s="395" t="s">
        <v>1</v>
      </c>
      <c r="F14" s="396" t="s">
        <v>1</v>
      </c>
      <c r="G14" s="397" t="s">
        <v>1</v>
      </c>
      <c r="H14" s="396" t="s">
        <v>1</v>
      </c>
      <c r="I14" s="398" t="s">
        <v>1</v>
      </c>
      <c r="J14" s="399" t="s">
        <v>1</v>
      </c>
      <c r="K14" s="400">
        <f>K15+K21+K39+K45</f>
        <v>15082182.35</v>
      </c>
      <c r="L14" s="400">
        <f>L15+L21+L39+L45</f>
        <v>14190448</v>
      </c>
      <c r="M14" s="401">
        <f>M15+M21+M39+M45</f>
        <v>14059681</v>
      </c>
      <c r="N14" s="157"/>
    </row>
    <row r="15" spans="1:14" ht="51.75" customHeight="1" x14ac:dyDescent="0.25">
      <c r="A15" s="209"/>
      <c r="B15" s="445" t="s">
        <v>64</v>
      </c>
      <c r="C15" s="425">
        <v>616</v>
      </c>
      <c r="D15" s="426">
        <v>1</v>
      </c>
      <c r="E15" s="427">
        <v>2</v>
      </c>
      <c r="F15" s="428" t="s">
        <v>1</v>
      </c>
      <c r="G15" s="429" t="s">
        <v>1</v>
      </c>
      <c r="H15" s="428" t="s">
        <v>1</v>
      </c>
      <c r="I15" s="430" t="s">
        <v>1</v>
      </c>
      <c r="J15" s="431" t="s">
        <v>1</v>
      </c>
      <c r="K15" s="432">
        <f t="shared" ref="K15:M19" si="1">K16</f>
        <v>1376779.33</v>
      </c>
      <c r="L15" s="432">
        <f t="shared" si="1"/>
        <v>1376779.33</v>
      </c>
      <c r="M15" s="433">
        <f t="shared" si="1"/>
        <v>1376779.33</v>
      </c>
      <c r="N15" s="157"/>
    </row>
    <row r="16" spans="1:14" ht="83.25" customHeight="1" x14ac:dyDescent="0.25">
      <c r="A16" s="209"/>
      <c r="B16" s="214" t="s">
        <v>543</v>
      </c>
      <c r="C16" s="213">
        <v>616</v>
      </c>
      <c r="D16" s="166">
        <v>1</v>
      </c>
      <c r="E16" s="170">
        <v>2</v>
      </c>
      <c r="F16" s="176" t="s">
        <v>49</v>
      </c>
      <c r="G16" s="180" t="s">
        <v>5</v>
      </c>
      <c r="H16" s="176" t="s">
        <v>4</v>
      </c>
      <c r="I16" s="184" t="s">
        <v>3</v>
      </c>
      <c r="J16" s="190" t="s">
        <v>1</v>
      </c>
      <c r="K16" s="194">
        <f t="shared" si="1"/>
        <v>1376779.33</v>
      </c>
      <c r="L16" s="194">
        <f t="shared" si="1"/>
        <v>1376779.33</v>
      </c>
      <c r="M16" s="199">
        <f t="shared" si="1"/>
        <v>1376779.33</v>
      </c>
      <c r="N16" s="157"/>
    </row>
    <row r="17" spans="1:14" ht="26.25" customHeight="1" x14ac:dyDescent="0.25">
      <c r="A17" s="209"/>
      <c r="B17" s="214" t="s">
        <v>544</v>
      </c>
      <c r="C17" s="213">
        <v>616</v>
      </c>
      <c r="D17" s="166">
        <v>1</v>
      </c>
      <c r="E17" s="170">
        <v>2</v>
      </c>
      <c r="F17" s="176" t="s">
        <v>49</v>
      </c>
      <c r="G17" s="180" t="s">
        <v>31</v>
      </c>
      <c r="H17" s="176" t="s">
        <v>4</v>
      </c>
      <c r="I17" s="184" t="s">
        <v>3</v>
      </c>
      <c r="J17" s="190" t="s">
        <v>1</v>
      </c>
      <c r="K17" s="194">
        <f t="shared" si="1"/>
        <v>1376779.33</v>
      </c>
      <c r="L17" s="194">
        <f t="shared" si="1"/>
        <v>1376779.33</v>
      </c>
      <c r="M17" s="199">
        <f t="shared" si="1"/>
        <v>1376779.33</v>
      </c>
      <c r="N17" s="157"/>
    </row>
    <row r="18" spans="1:14" ht="55.5" customHeight="1" x14ac:dyDescent="0.25">
      <c r="A18" s="209"/>
      <c r="B18" s="214" t="s">
        <v>545</v>
      </c>
      <c r="C18" s="213">
        <v>616</v>
      </c>
      <c r="D18" s="166">
        <v>1</v>
      </c>
      <c r="E18" s="170">
        <v>2</v>
      </c>
      <c r="F18" s="176" t="s">
        <v>49</v>
      </c>
      <c r="G18" s="180" t="s">
        <v>31</v>
      </c>
      <c r="H18" s="176" t="s">
        <v>6</v>
      </c>
      <c r="I18" s="184" t="s">
        <v>3</v>
      </c>
      <c r="J18" s="190" t="s">
        <v>1</v>
      </c>
      <c r="K18" s="194">
        <f t="shared" si="1"/>
        <v>1376779.33</v>
      </c>
      <c r="L18" s="194">
        <f t="shared" si="1"/>
        <v>1376779.33</v>
      </c>
      <c r="M18" s="199">
        <f t="shared" si="1"/>
        <v>1376779.33</v>
      </c>
      <c r="N18" s="157"/>
    </row>
    <row r="19" spans="1:14" ht="29.25" customHeight="1" x14ac:dyDescent="0.25">
      <c r="A19" s="209"/>
      <c r="B19" s="214" t="s">
        <v>546</v>
      </c>
      <c r="C19" s="213">
        <v>616</v>
      </c>
      <c r="D19" s="166">
        <v>1</v>
      </c>
      <c r="E19" s="170">
        <v>2</v>
      </c>
      <c r="F19" s="176" t="s">
        <v>49</v>
      </c>
      <c r="G19" s="180" t="s">
        <v>31</v>
      </c>
      <c r="H19" s="176" t="s">
        <v>6</v>
      </c>
      <c r="I19" s="184" t="s">
        <v>63</v>
      </c>
      <c r="J19" s="190" t="s">
        <v>1</v>
      </c>
      <c r="K19" s="194">
        <f t="shared" si="1"/>
        <v>1376779.33</v>
      </c>
      <c r="L19" s="194">
        <f t="shared" si="1"/>
        <v>1376779.33</v>
      </c>
      <c r="M19" s="199">
        <f t="shared" si="1"/>
        <v>1376779.33</v>
      </c>
      <c r="N19" s="157"/>
    </row>
    <row r="20" spans="1:14" ht="39" customHeight="1" x14ac:dyDescent="0.25">
      <c r="A20" s="209"/>
      <c r="B20" s="215" t="s">
        <v>51</v>
      </c>
      <c r="C20" s="216">
        <v>616</v>
      </c>
      <c r="D20" s="167">
        <v>1</v>
      </c>
      <c r="E20" s="171">
        <v>2</v>
      </c>
      <c r="F20" s="177" t="s">
        <v>49</v>
      </c>
      <c r="G20" s="181" t="s">
        <v>31</v>
      </c>
      <c r="H20" s="177" t="s">
        <v>6</v>
      </c>
      <c r="I20" s="185" t="s">
        <v>63</v>
      </c>
      <c r="J20" s="191" t="s">
        <v>50</v>
      </c>
      <c r="K20" s="195">
        <v>1376779.33</v>
      </c>
      <c r="L20" s="195">
        <v>1376779.33</v>
      </c>
      <c r="M20" s="200">
        <v>1376779.33</v>
      </c>
      <c r="N20" s="157"/>
    </row>
    <row r="21" spans="1:14" ht="76.5" customHeight="1" x14ac:dyDescent="0.25">
      <c r="A21" s="209"/>
      <c r="B21" s="434" t="s">
        <v>62</v>
      </c>
      <c r="C21" s="435">
        <v>616</v>
      </c>
      <c r="D21" s="436">
        <v>1</v>
      </c>
      <c r="E21" s="437">
        <v>4</v>
      </c>
      <c r="F21" s="438" t="s">
        <v>1</v>
      </c>
      <c r="G21" s="439" t="s">
        <v>1</v>
      </c>
      <c r="H21" s="438" t="s">
        <v>1</v>
      </c>
      <c r="I21" s="440" t="s">
        <v>1</v>
      </c>
      <c r="J21" s="441" t="s">
        <v>1</v>
      </c>
      <c r="K21" s="442">
        <f>K22</f>
        <v>4324928.0199999996</v>
      </c>
      <c r="L21" s="442">
        <f>L22</f>
        <v>4118407.59</v>
      </c>
      <c r="M21" s="443">
        <f t="shared" ref="M21:M22" si="2">M22</f>
        <v>4070107.59</v>
      </c>
      <c r="N21" s="157"/>
    </row>
    <row r="22" spans="1:14" ht="75.75" customHeight="1" x14ac:dyDescent="0.25">
      <c r="A22" s="209"/>
      <c r="B22" s="424" t="s">
        <v>543</v>
      </c>
      <c r="C22" s="425">
        <v>616</v>
      </c>
      <c r="D22" s="426">
        <v>1</v>
      </c>
      <c r="E22" s="427">
        <v>4</v>
      </c>
      <c r="F22" s="428" t="s">
        <v>49</v>
      </c>
      <c r="G22" s="429" t="s">
        <v>5</v>
      </c>
      <c r="H22" s="428" t="s">
        <v>4</v>
      </c>
      <c r="I22" s="430" t="s">
        <v>3</v>
      </c>
      <c r="J22" s="431" t="s">
        <v>1</v>
      </c>
      <c r="K22" s="432">
        <f>K23</f>
        <v>4324928.0199999996</v>
      </c>
      <c r="L22" s="432">
        <f>L23</f>
        <v>4118407.59</v>
      </c>
      <c r="M22" s="444">
        <f t="shared" si="2"/>
        <v>4070107.59</v>
      </c>
      <c r="N22" s="157"/>
    </row>
    <row r="23" spans="1:14" ht="29.25" customHeight="1" x14ac:dyDescent="0.25">
      <c r="A23" s="209"/>
      <c r="B23" s="424" t="s">
        <v>544</v>
      </c>
      <c r="C23" s="425">
        <v>616</v>
      </c>
      <c r="D23" s="426">
        <v>1</v>
      </c>
      <c r="E23" s="427">
        <v>4</v>
      </c>
      <c r="F23" s="428" t="s">
        <v>49</v>
      </c>
      <c r="G23" s="429" t="s">
        <v>31</v>
      </c>
      <c r="H23" s="428" t="s">
        <v>4</v>
      </c>
      <c r="I23" s="430" t="s">
        <v>3</v>
      </c>
      <c r="J23" s="431" t="s">
        <v>1</v>
      </c>
      <c r="K23" s="432">
        <f>K24+K32+K37</f>
        <v>4324928.0199999996</v>
      </c>
      <c r="L23" s="432">
        <f>L25+L28+L30+L32</f>
        <v>4118407.59</v>
      </c>
      <c r="M23" s="433">
        <f>M24+M32</f>
        <v>4070107.59</v>
      </c>
      <c r="N23" s="157"/>
    </row>
    <row r="24" spans="1:14" ht="42.75" customHeight="1" x14ac:dyDescent="0.25">
      <c r="A24" s="209"/>
      <c r="B24" s="424" t="s">
        <v>545</v>
      </c>
      <c r="C24" s="425">
        <v>616</v>
      </c>
      <c r="D24" s="426">
        <v>1</v>
      </c>
      <c r="E24" s="427">
        <v>4</v>
      </c>
      <c r="F24" s="428" t="s">
        <v>49</v>
      </c>
      <c r="G24" s="429" t="s">
        <v>31</v>
      </c>
      <c r="H24" s="428" t="s">
        <v>6</v>
      </c>
      <c r="I24" s="430" t="s">
        <v>3</v>
      </c>
      <c r="J24" s="431" t="s">
        <v>1</v>
      </c>
      <c r="K24" s="432">
        <f>K25+K28+K30</f>
        <v>4133138.42</v>
      </c>
      <c r="L24" s="432">
        <f>L25+L28+L30</f>
        <v>4070107.59</v>
      </c>
      <c r="M24" s="433">
        <f>M25+M28+M30</f>
        <v>4070107.59</v>
      </c>
      <c r="N24" s="157"/>
    </row>
    <row r="25" spans="1:14" ht="29.25" customHeight="1" x14ac:dyDescent="0.25">
      <c r="A25" s="209"/>
      <c r="B25" s="414" t="s">
        <v>547</v>
      </c>
      <c r="C25" s="415">
        <v>616</v>
      </c>
      <c r="D25" s="416">
        <v>1</v>
      </c>
      <c r="E25" s="417">
        <v>4</v>
      </c>
      <c r="F25" s="418" t="s">
        <v>49</v>
      </c>
      <c r="G25" s="419" t="s">
        <v>31</v>
      </c>
      <c r="H25" s="418" t="s">
        <v>6</v>
      </c>
      <c r="I25" s="420" t="s">
        <v>61</v>
      </c>
      <c r="J25" s="421" t="s">
        <v>1</v>
      </c>
      <c r="K25" s="422">
        <f>K26+K27</f>
        <v>4096638.42</v>
      </c>
      <c r="L25" s="422">
        <f>L26+L27</f>
        <v>4034607.59</v>
      </c>
      <c r="M25" s="423">
        <f>M26+M27</f>
        <v>4034607.59</v>
      </c>
      <c r="N25" s="157"/>
    </row>
    <row r="26" spans="1:14" ht="50.25" customHeight="1" x14ac:dyDescent="0.25">
      <c r="A26" s="209"/>
      <c r="B26" s="218" t="s">
        <v>51</v>
      </c>
      <c r="C26" s="213">
        <v>616</v>
      </c>
      <c r="D26" s="166">
        <v>1</v>
      </c>
      <c r="E26" s="170">
        <v>4</v>
      </c>
      <c r="F26" s="176" t="s">
        <v>49</v>
      </c>
      <c r="G26" s="180" t="s">
        <v>31</v>
      </c>
      <c r="H26" s="176" t="s">
        <v>6</v>
      </c>
      <c r="I26" s="184" t="s">
        <v>61</v>
      </c>
      <c r="J26" s="190" t="s">
        <v>50</v>
      </c>
      <c r="K26" s="661">
        <f>3794607.59+51440.83+6800</f>
        <v>3852848.42</v>
      </c>
      <c r="L26" s="194">
        <v>3794607.59</v>
      </c>
      <c r="M26" s="199">
        <v>3794607.59</v>
      </c>
      <c r="N26" s="157"/>
    </row>
    <row r="27" spans="1:14" ht="53.25" customHeight="1" x14ac:dyDescent="0.25">
      <c r="A27" s="209"/>
      <c r="B27" s="215" t="s">
        <v>22</v>
      </c>
      <c r="C27" s="216">
        <v>616</v>
      </c>
      <c r="D27" s="167">
        <v>1</v>
      </c>
      <c r="E27" s="171">
        <v>4</v>
      </c>
      <c r="F27" s="177" t="s">
        <v>49</v>
      </c>
      <c r="G27" s="181" t="s">
        <v>31</v>
      </c>
      <c r="H27" s="177" t="s">
        <v>6</v>
      </c>
      <c r="I27" s="185" t="s">
        <v>61</v>
      </c>
      <c r="J27" s="191" t="s">
        <v>19</v>
      </c>
      <c r="K27" s="662">
        <f>240000+3790</f>
        <v>243790</v>
      </c>
      <c r="L27" s="195">
        <v>240000</v>
      </c>
      <c r="M27" s="200">
        <v>240000</v>
      </c>
      <c r="N27" s="157"/>
    </row>
    <row r="28" spans="1:14" ht="46.5" customHeight="1" x14ac:dyDescent="0.25">
      <c r="A28" s="209"/>
      <c r="B28" s="402" t="s">
        <v>396</v>
      </c>
      <c r="C28" s="403">
        <v>616</v>
      </c>
      <c r="D28" s="404">
        <v>1</v>
      </c>
      <c r="E28" s="405">
        <v>4</v>
      </c>
      <c r="F28" s="406" t="s">
        <v>49</v>
      </c>
      <c r="G28" s="407" t="s">
        <v>31</v>
      </c>
      <c r="H28" s="406" t="s">
        <v>6</v>
      </c>
      <c r="I28" s="408" t="s">
        <v>548</v>
      </c>
      <c r="J28" s="409" t="s">
        <v>1</v>
      </c>
      <c r="K28" s="410">
        <f>K29</f>
        <v>9000</v>
      </c>
      <c r="L28" s="410">
        <f>L29</f>
        <v>8000</v>
      </c>
      <c r="M28" s="411">
        <f>M29</f>
        <v>8000</v>
      </c>
      <c r="N28" s="157"/>
    </row>
    <row r="29" spans="1:14" ht="51" customHeight="1" x14ac:dyDescent="0.25">
      <c r="A29" s="209"/>
      <c r="B29" s="215" t="s">
        <v>22</v>
      </c>
      <c r="C29" s="216">
        <v>616</v>
      </c>
      <c r="D29" s="167">
        <v>1</v>
      </c>
      <c r="E29" s="171">
        <v>4</v>
      </c>
      <c r="F29" s="177" t="s">
        <v>49</v>
      </c>
      <c r="G29" s="181" t="s">
        <v>31</v>
      </c>
      <c r="H29" s="177" t="s">
        <v>6</v>
      </c>
      <c r="I29" s="185" t="s">
        <v>548</v>
      </c>
      <c r="J29" s="191" t="s">
        <v>19</v>
      </c>
      <c r="K29" s="662">
        <f>8000+1000</f>
        <v>9000</v>
      </c>
      <c r="L29" s="195">
        <v>8000</v>
      </c>
      <c r="M29" s="200">
        <v>8000</v>
      </c>
      <c r="N29" s="157"/>
    </row>
    <row r="30" spans="1:14" ht="49.5" customHeight="1" x14ac:dyDescent="0.25">
      <c r="A30" s="209"/>
      <c r="B30" s="402" t="s">
        <v>357</v>
      </c>
      <c r="C30" s="403">
        <v>616</v>
      </c>
      <c r="D30" s="404">
        <v>1</v>
      </c>
      <c r="E30" s="405">
        <v>4</v>
      </c>
      <c r="F30" s="406" t="s">
        <v>49</v>
      </c>
      <c r="G30" s="407" t="s">
        <v>31</v>
      </c>
      <c r="H30" s="406" t="s">
        <v>6</v>
      </c>
      <c r="I30" s="408" t="s">
        <v>549</v>
      </c>
      <c r="J30" s="409" t="s">
        <v>1</v>
      </c>
      <c r="K30" s="412">
        <f>K31</f>
        <v>27500</v>
      </c>
      <c r="L30" s="412">
        <f>L31</f>
        <v>27500</v>
      </c>
      <c r="M30" s="345">
        <f>M31</f>
        <v>27500</v>
      </c>
      <c r="N30" s="157"/>
    </row>
    <row r="31" spans="1:14" ht="49.5" customHeight="1" x14ac:dyDescent="0.25">
      <c r="A31" s="209"/>
      <c r="B31" s="215" t="s">
        <v>22</v>
      </c>
      <c r="C31" s="216">
        <v>616</v>
      </c>
      <c r="D31" s="167">
        <v>1</v>
      </c>
      <c r="E31" s="171">
        <v>4</v>
      </c>
      <c r="F31" s="177" t="s">
        <v>49</v>
      </c>
      <c r="G31" s="181" t="s">
        <v>31</v>
      </c>
      <c r="H31" s="177" t="s">
        <v>6</v>
      </c>
      <c r="I31" s="185" t="s">
        <v>549</v>
      </c>
      <c r="J31" s="191" t="s">
        <v>19</v>
      </c>
      <c r="K31" s="307">
        <v>27500</v>
      </c>
      <c r="L31" s="307">
        <v>27500</v>
      </c>
      <c r="M31" s="200">
        <v>27500</v>
      </c>
      <c r="N31" s="157"/>
    </row>
    <row r="32" spans="1:14" ht="57" customHeight="1" x14ac:dyDescent="0.25">
      <c r="A32" s="209"/>
      <c r="B32" s="402" t="s">
        <v>550</v>
      </c>
      <c r="C32" s="403">
        <v>616</v>
      </c>
      <c r="D32" s="404">
        <v>1</v>
      </c>
      <c r="E32" s="405">
        <v>4</v>
      </c>
      <c r="F32" s="406" t="s">
        <v>49</v>
      </c>
      <c r="G32" s="407" t="s">
        <v>31</v>
      </c>
      <c r="H32" s="406" t="s">
        <v>21</v>
      </c>
      <c r="I32" s="408" t="s">
        <v>3</v>
      </c>
      <c r="J32" s="409" t="s">
        <v>1</v>
      </c>
      <c r="K32" s="410">
        <f>K33+K35</f>
        <v>183789.6</v>
      </c>
      <c r="L32" s="410">
        <f>L33+L35+L37</f>
        <v>48300</v>
      </c>
      <c r="M32" s="411">
        <f>M33+M35</f>
        <v>0</v>
      </c>
      <c r="N32" s="157"/>
    </row>
    <row r="33" spans="1:14" ht="65.25" customHeight="1" x14ac:dyDescent="0.25">
      <c r="A33" s="209"/>
      <c r="B33" s="214" t="s">
        <v>551</v>
      </c>
      <c r="C33" s="213">
        <v>616</v>
      </c>
      <c r="D33" s="166">
        <v>1</v>
      </c>
      <c r="E33" s="170">
        <v>4</v>
      </c>
      <c r="F33" s="176" t="s">
        <v>49</v>
      </c>
      <c r="G33" s="180" t="s">
        <v>31</v>
      </c>
      <c r="H33" s="176" t="s">
        <v>21</v>
      </c>
      <c r="I33" s="184" t="s">
        <v>552</v>
      </c>
      <c r="J33" s="190" t="s">
        <v>1</v>
      </c>
      <c r="K33" s="194">
        <f>K34</f>
        <v>143489.60000000001</v>
      </c>
      <c r="L33" s="194">
        <f>L34</f>
        <v>0</v>
      </c>
      <c r="M33" s="199">
        <v>0</v>
      </c>
      <c r="N33" s="157"/>
    </row>
    <row r="34" spans="1:14" ht="26.25" customHeight="1" x14ac:dyDescent="0.25">
      <c r="A34" s="209"/>
      <c r="B34" s="215" t="s">
        <v>243</v>
      </c>
      <c r="C34" s="216">
        <v>616</v>
      </c>
      <c r="D34" s="167">
        <v>1</v>
      </c>
      <c r="E34" s="171">
        <v>4</v>
      </c>
      <c r="F34" s="177" t="s">
        <v>49</v>
      </c>
      <c r="G34" s="181" t="s">
        <v>31</v>
      </c>
      <c r="H34" s="177" t="s">
        <v>21</v>
      </c>
      <c r="I34" s="185" t="s">
        <v>552</v>
      </c>
      <c r="J34" s="191" t="s">
        <v>358</v>
      </c>
      <c r="K34" s="195">
        <v>143489.60000000001</v>
      </c>
      <c r="L34" s="195"/>
      <c r="M34" s="200">
        <v>0</v>
      </c>
      <c r="N34" s="157"/>
    </row>
    <row r="35" spans="1:14" ht="66.75" customHeight="1" x14ac:dyDescent="0.25">
      <c r="A35" s="209"/>
      <c r="B35" s="497" t="s">
        <v>553</v>
      </c>
      <c r="C35" s="498">
        <v>616</v>
      </c>
      <c r="D35" s="499">
        <v>1</v>
      </c>
      <c r="E35" s="500">
        <v>4</v>
      </c>
      <c r="F35" s="501" t="s">
        <v>49</v>
      </c>
      <c r="G35" s="502" t="s">
        <v>31</v>
      </c>
      <c r="H35" s="501" t="s">
        <v>21</v>
      </c>
      <c r="I35" s="503" t="s">
        <v>554</v>
      </c>
      <c r="J35" s="504" t="s">
        <v>1</v>
      </c>
      <c r="K35" s="505">
        <f>K36</f>
        <v>40300</v>
      </c>
      <c r="L35" s="505">
        <f>L36</f>
        <v>40300</v>
      </c>
      <c r="M35" s="506">
        <f>M36</f>
        <v>0</v>
      </c>
      <c r="N35" s="157"/>
    </row>
    <row r="36" spans="1:14" ht="28.5" customHeight="1" x14ac:dyDescent="0.25">
      <c r="A36" s="209"/>
      <c r="B36" s="215" t="s">
        <v>243</v>
      </c>
      <c r="C36" s="216">
        <v>616</v>
      </c>
      <c r="D36" s="167">
        <v>1</v>
      </c>
      <c r="E36" s="171">
        <v>4</v>
      </c>
      <c r="F36" s="177" t="s">
        <v>49</v>
      </c>
      <c r="G36" s="181" t="s">
        <v>31</v>
      </c>
      <c r="H36" s="177" t="s">
        <v>21</v>
      </c>
      <c r="I36" s="185" t="s">
        <v>554</v>
      </c>
      <c r="J36" s="191" t="s">
        <v>358</v>
      </c>
      <c r="K36" s="195">
        <f>40300</f>
        <v>40300</v>
      </c>
      <c r="L36" s="195">
        <f>40300</f>
        <v>40300</v>
      </c>
      <c r="M36" s="200"/>
      <c r="N36" s="157"/>
    </row>
    <row r="37" spans="1:14" ht="84.75" customHeight="1" x14ac:dyDescent="0.25">
      <c r="A37" s="209"/>
      <c r="B37" s="402" t="s">
        <v>555</v>
      </c>
      <c r="C37" s="403">
        <v>616</v>
      </c>
      <c r="D37" s="404">
        <v>1</v>
      </c>
      <c r="E37" s="405">
        <v>4</v>
      </c>
      <c r="F37" s="406" t="s">
        <v>49</v>
      </c>
      <c r="G37" s="407" t="s">
        <v>31</v>
      </c>
      <c r="H37" s="406" t="s">
        <v>21</v>
      </c>
      <c r="I37" s="408" t="s">
        <v>556</v>
      </c>
      <c r="J37" s="409" t="s">
        <v>1</v>
      </c>
      <c r="K37" s="410">
        <f>K38</f>
        <v>8000</v>
      </c>
      <c r="L37" s="410">
        <f>L38</f>
        <v>8000</v>
      </c>
      <c r="M37" s="411">
        <f>M38</f>
        <v>0</v>
      </c>
      <c r="N37" s="157"/>
    </row>
    <row r="38" spans="1:14" ht="17.25" customHeight="1" x14ac:dyDescent="0.25">
      <c r="A38" s="209"/>
      <c r="B38" s="215" t="s">
        <v>243</v>
      </c>
      <c r="C38" s="216">
        <v>616</v>
      </c>
      <c r="D38" s="167">
        <v>1</v>
      </c>
      <c r="E38" s="171">
        <v>4</v>
      </c>
      <c r="F38" s="177" t="s">
        <v>49</v>
      </c>
      <c r="G38" s="181" t="s">
        <v>31</v>
      </c>
      <c r="H38" s="177" t="s">
        <v>21</v>
      </c>
      <c r="I38" s="185" t="s">
        <v>556</v>
      </c>
      <c r="J38" s="191" t="s">
        <v>358</v>
      </c>
      <c r="K38" s="195">
        <f>8000</f>
        <v>8000</v>
      </c>
      <c r="L38" s="458">
        <f>8000</f>
        <v>8000</v>
      </c>
      <c r="M38" s="200"/>
      <c r="N38" s="157"/>
    </row>
    <row r="39" spans="1:14" ht="49.5" customHeight="1" x14ac:dyDescent="0.25">
      <c r="A39" s="209"/>
      <c r="B39" s="434" t="s">
        <v>321</v>
      </c>
      <c r="C39" s="435">
        <v>616</v>
      </c>
      <c r="D39" s="436">
        <v>1</v>
      </c>
      <c r="E39" s="437">
        <v>6</v>
      </c>
      <c r="F39" s="438" t="s">
        <v>1</v>
      </c>
      <c r="G39" s="439" t="s">
        <v>1</v>
      </c>
      <c r="H39" s="438" t="s">
        <v>1</v>
      </c>
      <c r="I39" s="440" t="s">
        <v>1</v>
      </c>
      <c r="J39" s="441" t="s">
        <v>1</v>
      </c>
      <c r="K39" s="442">
        <f>K40</f>
        <v>52079</v>
      </c>
      <c r="L39" s="442">
        <v>0</v>
      </c>
      <c r="M39" s="446">
        <v>0</v>
      </c>
      <c r="N39" s="157"/>
    </row>
    <row r="40" spans="1:14" ht="87" customHeight="1" x14ac:dyDescent="0.25">
      <c r="A40" s="209"/>
      <c r="B40" s="214" t="s">
        <v>543</v>
      </c>
      <c r="C40" s="213">
        <v>616</v>
      </c>
      <c r="D40" s="166">
        <v>1</v>
      </c>
      <c r="E40" s="170">
        <v>6</v>
      </c>
      <c r="F40" s="176" t="s">
        <v>49</v>
      </c>
      <c r="G40" s="180" t="s">
        <v>5</v>
      </c>
      <c r="H40" s="176" t="s">
        <v>4</v>
      </c>
      <c r="I40" s="184" t="s">
        <v>3</v>
      </c>
      <c r="J40" s="190" t="s">
        <v>1</v>
      </c>
      <c r="K40" s="194">
        <f>K41</f>
        <v>52079</v>
      </c>
      <c r="L40" s="194">
        <v>0</v>
      </c>
      <c r="M40" s="199">
        <v>0</v>
      </c>
      <c r="N40" s="157"/>
    </row>
    <row r="41" spans="1:14" ht="27.75" customHeight="1" x14ac:dyDescent="0.25">
      <c r="A41" s="209"/>
      <c r="B41" s="214" t="s">
        <v>544</v>
      </c>
      <c r="C41" s="213">
        <v>616</v>
      </c>
      <c r="D41" s="166">
        <v>1</v>
      </c>
      <c r="E41" s="170">
        <v>6</v>
      </c>
      <c r="F41" s="176" t="s">
        <v>49</v>
      </c>
      <c r="G41" s="180" t="s">
        <v>31</v>
      </c>
      <c r="H41" s="176" t="s">
        <v>4</v>
      </c>
      <c r="I41" s="184" t="s">
        <v>3</v>
      </c>
      <c r="J41" s="190" t="s">
        <v>1</v>
      </c>
      <c r="K41" s="194">
        <f>K42</f>
        <v>52079</v>
      </c>
      <c r="L41" s="194">
        <v>0</v>
      </c>
      <c r="M41" s="199">
        <v>0</v>
      </c>
      <c r="N41" s="157"/>
    </row>
    <row r="42" spans="1:14" ht="53.25" customHeight="1" x14ac:dyDescent="0.25">
      <c r="A42" s="209"/>
      <c r="B42" s="214" t="s">
        <v>550</v>
      </c>
      <c r="C42" s="213">
        <v>616</v>
      </c>
      <c r="D42" s="166">
        <v>1</v>
      </c>
      <c r="E42" s="170">
        <v>6</v>
      </c>
      <c r="F42" s="176" t="s">
        <v>49</v>
      </c>
      <c r="G42" s="180" t="s">
        <v>31</v>
      </c>
      <c r="H42" s="176" t="s">
        <v>21</v>
      </c>
      <c r="I42" s="184" t="s">
        <v>3</v>
      </c>
      <c r="J42" s="190" t="s">
        <v>1</v>
      </c>
      <c r="K42" s="194">
        <f>K43</f>
        <v>52079</v>
      </c>
      <c r="L42" s="194">
        <v>0</v>
      </c>
      <c r="M42" s="199">
        <v>0</v>
      </c>
      <c r="N42" s="157"/>
    </row>
    <row r="43" spans="1:14" ht="69.75" customHeight="1" x14ac:dyDescent="0.25">
      <c r="A43" s="209"/>
      <c r="B43" s="214" t="s">
        <v>557</v>
      </c>
      <c r="C43" s="213">
        <v>616</v>
      </c>
      <c r="D43" s="166">
        <v>1</v>
      </c>
      <c r="E43" s="170">
        <v>6</v>
      </c>
      <c r="F43" s="176" t="s">
        <v>49</v>
      </c>
      <c r="G43" s="180" t="s">
        <v>31</v>
      </c>
      <c r="H43" s="176" t="s">
        <v>21</v>
      </c>
      <c r="I43" s="184" t="s">
        <v>558</v>
      </c>
      <c r="J43" s="190" t="s">
        <v>1</v>
      </c>
      <c r="K43" s="194">
        <f>K44</f>
        <v>52079</v>
      </c>
      <c r="L43" s="194">
        <v>0</v>
      </c>
      <c r="M43" s="199">
        <v>0</v>
      </c>
      <c r="N43" s="157"/>
    </row>
    <row r="44" spans="1:14" ht="21" customHeight="1" x14ac:dyDescent="0.25">
      <c r="A44" s="209"/>
      <c r="B44" s="215" t="s">
        <v>243</v>
      </c>
      <c r="C44" s="216">
        <v>616</v>
      </c>
      <c r="D44" s="167">
        <v>1</v>
      </c>
      <c r="E44" s="171">
        <v>6</v>
      </c>
      <c r="F44" s="177" t="s">
        <v>49</v>
      </c>
      <c r="G44" s="181" t="s">
        <v>31</v>
      </c>
      <c r="H44" s="177" t="s">
        <v>21</v>
      </c>
      <c r="I44" s="185" t="s">
        <v>558</v>
      </c>
      <c r="J44" s="191" t="s">
        <v>358</v>
      </c>
      <c r="K44" s="195">
        <v>52079</v>
      </c>
      <c r="L44" s="195">
        <v>0</v>
      </c>
      <c r="M44" s="200">
        <v>0</v>
      </c>
      <c r="N44" s="157"/>
    </row>
    <row r="45" spans="1:14" ht="19.5" customHeight="1" x14ac:dyDescent="0.25">
      <c r="A45" s="209"/>
      <c r="B45" s="434" t="s">
        <v>60</v>
      </c>
      <c r="C45" s="435">
        <v>616</v>
      </c>
      <c r="D45" s="436">
        <v>1</v>
      </c>
      <c r="E45" s="437">
        <v>13</v>
      </c>
      <c r="F45" s="438" t="s">
        <v>1</v>
      </c>
      <c r="G45" s="439" t="s">
        <v>1</v>
      </c>
      <c r="H45" s="438" t="s">
        <v>1</v>
      </c>
      <c r="I45" s="440" t="s">
        <v>1</v>
      </c>
      <c r="J45" s="441" t="s">
        <v>1</v>
      </c>
      <c r="K45" s="442">
        <f>K49+K46</f>
        <v>9328396</v>
      </c>
      <c r="L45" s="442">
        <f>L49</f>
        <v>8695261.0800000001</v>
      </c>
      <c r="M45" s="446">
        <f>M49</f>
        <v>8612794.0800000001</v>
      </c>
      <c r="N45" s="157"/>
    </row>
    <row r="46" spans="1:14" ht="19.5" customHeight="1" x14ac:dyDescent="0.25">
      <c r="A46" s="618"/>
      <c r="B46" s="653" t="s">
        <v>314</v>
      </c>
      <c r="C46" s="613">
        <v>616</v>
      </c>
      <c r="D46" s="609">
        <v>1</v>
      </c>
      <c r="E46" s="608">
        <v>13</v>
      </c>
      <c r="F46" s="608">
        <v>75</v>
      </c>
      <c r="G46" s="611">
        <v>0</v>
      </c>
      <c r="H46" s="610">
        <v>0</v>
      </c>
      <c r="I46" s="656">
        <v>0</v>
      </c>
      <c r="J46" s="655"/>
      <c r="K46" s="654">
        <v>76064</v>
      </c>
      <c r="L46" s="654">
        <v>0</v>
      </c>
      <c r="M46" s="654">
        <v>0</v>
      </c>
      <c r="N46" s="157"/>
    </row>
    <row r="47" spans="1:14" ht="33.75" customHeight="1" x14ac:dyDescent="0.25">
      <c r="A47" s="618"/>
      <c r="B47" s="653" t="s">
        <v>677</v>
      </c>
      <c r="C47" s="613">
        <v>616</v>
      </c>
      <c r="D47" s="609">
        <v>1</v>
      </c>
      <c r="E47" s="608">
        <v>13</v>
      </c>
      <c r="F47" s="608">
        <v>75</v>
      </c>
      <c r="G47" s="611">
        <v>0</v>
      </c>
      <c r="H47" s="610">
        <v>0</v>
      </c>
      <c r="I47" s="656">
        <v>90010</v>
      </c>
      <c r="J47" s="655"/>
      <c r="K47" s="654">
        <v>76064</v>
      </c>
      <c r="L47" s="654">
        <v>0</v>
      </c>
      <c r="M47" s="654">
        <v>0</v>
      </c>
      <c r="N47" s="157"/>
    </row>
    <row r="48" spans="1:14" ht="19.5" customHeight="1" x14ac:dyDescent="0.25">
      <c r="A48" s="618"/>
      <c r="B48" s="653" t="s">
        <v>678</v>
      </c>
      <c r="C48" s="613">
        <v>616</v>
      </c>
      <c r="D48" s="609">
        <v>1</v>
      </c>
      <c r="E48" s="608">
        <v>13</v>
      </c>
      <c r="F48" s="608">
        <v>75</v>
      </c>
      <c r="G48" s="611">
        <v>0</v>
      </c>
      <c r="H48" s="610">
        <v>0</v>
      </c>
      <c r="I48" s="656">
        <v>90010</v>
      </c>
      <c r="J48" s="655">
        <v>830</v>
      </c>
      <c r="K48" s="660">
        <v>76064</v>
      </c>
      <c r="L48" s="654">
        <v>0</v>
      </c>
      <c r="M48" s="654">
        <v>0</v>
      </c>
      <c r="N48" s="157"/>
    </row>
    <row r="49" spans="1:14" ht="84" customHeight="1" x14ac:dyDescent="0.25">
      <c r="A49" s="209"/>
      <c r="B49" s="214" t="s">
        <v>543</v>
      </c>
      <c r="C49" s="213">
        <v>616</v>
      </c>
      <c r="D49" s="166">
        <v>1</v>
      </c>
      <c r="E49" s="170">
        <v>13</v>
      </c>
      <c r="F49" s="657" t="s">
        <v>49</v>
      </c>
      <c r="G49" s="658" t="s">
        <v>5</v>
      </c>
      <c r="H49" s="657" t="s">
        <v>4</v>
      </c>
      <c r="I49" s="659" t="s">
        <v>3</v>
      </c>
      <c r="J49" s="190" t="s">
        <v>1</v>
      </c>
      <c r="K49" s="194">
        <f t="shared" ref="K49:M50" si="3">K50</f>
        <v>9252332</v>
      </c>
      <c r="L49" s="194">
        <f t="shared" si="3"/>
        <v>8695261.0800000001</v>
      </c>
      <c r="M49" s="199">
        <f t="shared" si="3"/>
        <v>8612794.0800000001</v>
      </c>
      <c r="N49" s="157"/>
    </row>
    <row r="50" spans="1:14" ht="26.25" customHeight="1" x14ac:dyDescent="0.25">
      <c r="A50" s="209"/>
      <c r="B50" s="214" t="s">
        <v>544</v>
      </c>
      <c r="C50" s="213">
        <v>616</v>
      </c>
      <c r="D50" s="166">
        <v>1</v>
      </c>
      <c r="E50" s="170">
        <v>13</v>
      </c>
      <c r="F50" s="176" t="s">
        <v>49</v>
      </c>
      <c r="G50" s="180" t="s">
        <v>31</v>
      </c>
      <c r="H50" s="176" t="s">
        <v>4</v>
      </c>
      <c r="I50" s="184" t="s">
        <v>3</v>
      </c>
      <c r="J50" s="190" t="s">
        <v>1</v>
      </c>
      <c r="K50" s="194">
        <f t="shared" si="3"/>
        <v>9252332</v>
      </c>
      <c r="L50" s="194">
        <f t="shared" si="3"/>
        <v>8695261.0800000001</v>
      </c>
      <c r="M50" s="199">
        <f t="shared" si="3"/>
        <v>8612794.0800000001</v>
      </c>
      <c r="N50" s="157"/>
    </row>
    <row r="51" spans="1:14" ht="42" customHeight="1" x14ac:dyDescent="0.25">
      <c r="A51" s="209"/>
      <c r="B51" s="214" t="s">
        <v>545</v>
      </c>
      <c r="C51" s="213">
        <v>616</v>
      </c>
      <c r="D51" s="166">
        <v>1</v>
      </c>
      <c r="E51" s="170">
        <v>13</v>
      </c>
      <c r="F51" s="176" t="s">
        <v>49</v>
      </c>
      <c r="G51" s="180" t="s">
        <v>31</v>
      </c>
      <c r="H51" s="176" t="s">
        <v>6</v>
      </c>
      <c r="I51" s="184" t="s">
        <v>3</v>
      </c>
      <c r="J51" s="190" t="s">
        <v>1</v>
      </c>
      <c r="K51" s="194">
        <f>K52+K55+K59+K61+K63+K65</f>
        <v>9252332</v>
      </c>
      <c r="L51" s="194">
        <f>L52+L55+L59+L61+L63</f>
        <v>8695261.0800000001</v>
      </c>
      <c r="M51" s="199">
        <f>M52+M55+M59+M61+M63</f>
        <v>8612794.0800000001</v>
      </c>
      <c r="N51" s="157"/>
    </row>
    <row r="52" spans="1:14" ht="42.75" customHeight="1" x14ac:dyDescent="0.25">
      <c r="A52" s="209"/>
      <c r="B52" s="414" t="s">
        <v>559</v>
      </c>
      <c r="C52" s="415">
        <v>616</v>
      </c>
      <c r="D52" s="416">
        <v>1</v>
      </c>
      <c r="E52" s="417">
        <v>13</v>
      </c>
      <c r="F52" s="418" t="s">
        <v>49</v>
      </c>
      <c r="G52" s="419" t="s">
        <v>31</v>
      </c>
      <c r="H52" s="418" t="s">
        <v>6</v>
      </c>
      <c r="I52" s="420" t="s">
        <v>560</v>
      </c>
      <c r="J52" s="421" t="s">
        <v>1</v>
      </c>
      <c r="K52" s="422">
        <f>K53+K54</f>
        <v>7877652</v>
      </c>
      <c r="L52" s="422">
        <f>L53+L54</f>
        <v>8132961.0800000001</v>
      </c>
      <c r="M52" s="423">
        <f>M53+M54</f>
        <v>8050494.0800000001</v>
      </c>
      <c r="N52" s="157"/>
    </row>
    <row r="53" spans="1:14" ht="36.75" customHeight="1" x14ac:dyDescent="0.25">
      <c r="A53" s="209"/>
      <c r="B53" s="218" t="s">
        <v>561</v>
      </c>
      <c r="C53" s="213">
        <v>616</v>
      </c>
      <c r="D53" s="166">
        <v>1</v>
      </c>
      <c r="E53" s="170">
        <v>13</v>
      </c>
      <c r="F53" s="176" t="s">
        <v>49</v>
      </c>
      <c r="G53" s="180" t="s">
        <v>31</v>
      </c>
      <c r="H53" s="176" t="s">
        <v>6</v>
      </c>
      <c r="I53" s="184" t="s">
        <v>560</v>
      </c>
      <c r="J53" s="190" t="s">
        <v>562</v>
      </c>
      <c r="K53" s="194">
        <v>5392662.2000000002</v>
      </c>
      <c r="L53" s="194">
        <v>6780302.2000000002</v>
      </c>
      <c r="M53" s="199">
        <v>6780302.2000000002</v>
      </c>
      <c r="N53" s="157"/>
    </row>
    <row r="54" spans="1:14" ht="51.75" customHeight="1" x14ac:dyDescent="0.25">
      <c r="A54" s="209"/>
      <c r="B54" s="215" t="s">
        <v>22</v>
      </c>
      <c r="C54" s="216">
        <v>616</v>
      </c>
      <c r="D54" s="167">
        <v>1</v>
      </c>
      <c r="E54" s="171">
        <v>13</v>
      </c>
      <c r="F54" s="177" t="s">
        <v>49</v>
      </c>
      <c r="G54" s="181" t="s">
        <v>31</v>
      </c>
      <c r="H54" s="177" t="s">
        <v>6</v>
      </c>
      <c r="I54" s="185" t="s">
        <v>560</v>
      </c>
      <c r="J54" s="191" t="s">
        <v>19</v>
      </c>
      <c r="K54" s="662">
        <f>1234378+100000+500000+400611.8+250000</f>
        <v>2484989.7999999998</v>
      </c>
      <c r="L54" s="195">
        <v>1352658.88</v>
      </c>
      <c r="M54" s="200">
        <v>1270191.8799999999</v>
      </c>
      <c r="N54" s="157"/>
    </row>
    <row r="55" spans="1:14" ht="52.5" customHeight="1" x14ac:dyDescent="0.25">
      <c r="A55" s="209"/>
      <c r="B55" s="402" t="s">
        <v>368</v>
      </c>
      <c r="C55" s="403">
        <v>616</v>
      </c>
      <c r="D55" s="404">
        <v>1</v>
      </c>
      <c r="E55" s="405">
        <v>13</v>
      </c>
      <c r="F55" s="406" t="s">
        <v>49</v>
      </c>
      <c r="G55" s="407" t="s">
        <v>31</v>
      </c>
      <c r="H55" s="406" t="s">
        <v>6</v>
      </c>
      <c r="I55" s="408" t="s">
        <v>563</v>
      </c>
      <c r="J55" s="409" t="s">
        <v>1</v>
      </c>
      <c r="K55" s="410">
        <f>K56</f>
        <v>499000</v>
      </c>
      <c r="L55" s="410">
        <v>0</v>
      </c>
      <c r="M55" s="411">
        <v>0</v>
      </c>
      <c r="N55" s="157"/>
    </row>
    <row r="56" spans="1:14" ht="37.5" customHeight="1" x14ac:dyDescent="0.25">
      <c r="A56" s="209"/>
      <c r="B56" s="215" t="s">
        <v>561</v>
      </c>
      <c r="C56" s="216">
        <v>616</v>
      </c>
      <c r="D56" s="167">
        <v>1</v>
      </c>
      <c r="E56" s="171">
        <v>13</v>
      </c>
      <c r="F56" s="177" t="s">
        <v>49</v>
      </c>
      <c r="G56" s="181" t="s">
        <v>31</v>
      </c>
      <c r="H56" s="177" t="s">
        <v>6</v>
      </c>
      <c r="I56" s="185" t="s">
        <v>563</v>
      </c>
      <c r="J56" s="191" t="s">
        <v>562</v>
      </c>
      <c r="K56" s="195">
        <v>499000</v>
      </c>
      <c r="L56" s="195">
        <v>0</v>
      </c>
      <c r="M56" s="200">
        <v>0</v>
      </c>
      <c r="N56" s="157"/>
    </row>
    <row r="57" spans="1:14" ht="36" customHeight="1" x14ac:dyDescent="0.25">
      <c r="A57" s="209"/>
      <c r="B57" s="219" t="s">
        <v>564</v>
      </c>
      <c r="C57" s="217">
        <v>616</v>
      </c>
      <c r="D57" s="168">
        <v>1</v>
      </c>
      <c r="E57" s="172">
        <v>13</v>
      </c>
      <c r="F57" s="178" t="s">
        <v>49</v>
      </c>
      <c r="G57" s="182" t="s">
        <v>31</v>
      </c>
      <c r="H57" s="178" t="s">
        <v>6</v>
      </c>
      <c r="I57" s="186" t="s">
        <v>565</v>
      </c>
      <c r="J57" s="192" t="s">
        <v>1</v>
      </c>
      <c r="K57" s="196">
        <f>K58</f>
        <v>0</v>
      </c>
      <c r="L57" s="196">
        <v>0</v>
      </c>
      <c r="M57" s="201">
        <v>0</v>
      </c>
      <c r="N57" s="157"/>
    </row>
    <row r="58" spans="1:14" ht="33" customHeight="1" x14ac:dyDescent="0.25">
      <c r="A58" s="209"/>
      <c r="B58" s="215" t="s">
        <v>561</v>
      </c>
      <c r="C58" s="216">
        <v>616</v>
      </c>
      <c r="D58" s="167">
        <v>1</v>
      </c>
      <c r="E58" s="171">
        <v>13</v>
      </c>
      <c r="F58" s="177" t="s">
        <v>49</v>
      </c>
      <c r="G58" s="181" t="s">
        <v>31</v>
      </c>
      <c r="H58" s="177" t="s">
        <v>6</v>
      </c>
      <c r="I58" s="185" t="s">
        <v>565</v>
      </c>
      <c r="J58" s="191" t="s">
        <v>562</v>
      </c>
      <c r="K58" s="195"/>
      <c r="L58" s="195">
        <v>0</v>
      </c>
      <c r="M58" s="200">
        <v>0</v>
      </c>
      <c r="N58" s="157"/>
    </row>
    <row r="59" spans="1:14" ht="23.25" customHeight="1" x14ac:dyDescent="0.25">
      <c r="A59" s="209"/>
      <c r="B59" s="402" t="s">
        <v>59</v>
      </c>
      <c r="C59" s="403">
        <v>616</v>
      </c>
      <c r="D59" s="404">
        <v>1</v>
      </c>
      <c r="E59" s="405">
        <v>13</v>
      </c>
      <c r="F59" s="406" t="s">
        <v>49</v>
      </c>
      <c r="G59" s="407" t="s">
        <v>31</v>
      </c>
      <c r="H59" s="406" t="s">
        <v>6</v>
      </c>
      <c r="I59" s="408" t="s">
        <v>58</v>
      </c>
      <c r="J59" s="409" t="s">
        <v>1</v>
      </c>
      <c r="K59" s="410">
        <f>K60</f>
        <v>15480</v>
      </c>
      <c r="L59" s="410">
        <f>L60</f>
        <v>6500</v>
      </c>
      <c r="M59" s="411">
        <f>M60</f>
        <v>6500</v>
      </c>
      <c r="N59" s="157"/>
    </row>
    <row r="60" spans="1:14" ht="23.25" customHeight="1" x14ac:dyDescent="0.25">
      <c r="A60" s="209"/>
      <c r="B60" s="215" t="s">
        <v>56</v>
      </c>
      <c r="C60" s="216">
        <v>616</v>
      </c>
      <c r="D60" s="167">
        <v>1</v>
      </c>
      <c r="E60" s="171">
        <v>13</v>
      </c>
      <c r="F60" s="177" t="s">
        <v>49</v>
      </c>
      <c r="G60" s="181" t="s">
        <v>31</v>
      </c>
      <c r="H60" s="177" t="s">
        <v>6</v>
      </c>
      <c r="I60" s="185" t="s">
        <v>58</v>
      </c>
      <c r="J60" s="191" t="s">
        <v>54</v>
      </c>
      <c r="K60" s="458">
        <f>6500+8980</f>
        <v>15480</v>
      </c>
      <c r="L60" s="195">
        <f>6500</f>
        <v>6500</v>
      </c>
      <c r="M60" s="200">
        <f>6500</f>
        <v>6500</v>
      </c>
      <c r="N60" s="157"/>
    </row>
    <row r="61" spans="1:14" ht="42.75" customHeight="1" x14ac:dyDescent="0.25">
      <c r="A61" s="209"/>
      <c r="B61" s="402" t="s">
        <v>57</v>
      </c>
      <c r="C61" s="403">
        <v>616</v>
      </c>
      <c r="D61" s="404">
        <v>1</v>
      </c>
      <c r="E61" s="405">
        <v>13</v>
      </c>
      <c r="F61" s="406" t="s">
        <v>49</v>
      </c>
      <c r="G61" s="407" t="s">
        <v>31</v>
      </c>
      <c r="H61" s="406" t="s">
        <v>6</v>
      </c>
      <c r="I61" s="408" t="s">
        <v>55</v>
      </c>
      <c r="J61" s="409" t="s">
        <v>1</v>
      </c>
      <c r="K61" s="410">
        <f>K62</f>
        <v>20000</v>
      </c>
      <c r="L61" s="410">
        <f>L62</f>
        <v>20000</v>
      </c>
      <c r="M61" s="411">
        <f>M62</f>
        <v>20000</v>
      </c>
      <c r="N61" s="157"/>
    </row>
    <row r="62" spans="1:14" ht="45.75" customHeight="1" x14ac:dyDescent="0.25">
      <c r="A62" s="209"/>
      <c r="B62" s="215" t="s">
        <v>22</v>
      </c>
      <c r="C62" s="216">
        <v>616</v>
      </c>
      <c r="D62" s="167">
        <v>1</v>
      </c>
      <c r="E62" s="171">
        <v>13</v>
      </c>
      <c r="F62" s="177" t="s">
        <v>49</v>
      </c>
      <c r="G62" s="181" t="s">
        <v>31</v>
      </c>
      <c r="H62" s="177" t="s">
        <v>6</v>
      </c>
      <c r="I62" s="185" t="s">
        <v>55</v>
      </c>
      <c r="J62" s="191" t="s">
        <v>19</v>
      </c>
      <c r="K62" s="195">
        <f>20000</f>
        <v>20000</v>
      </c>
      <c r="L62" s="195">
        <f>20000</f>
        <v>20000</v>
      </c>
      <c r="M62" s="200">
        <f>20000</f>
        <v>20000</v>
      </c>
      <c r="N62" s="157"/>
    </row>
    <row r="63" spans="1:14" ht="28.5" customHeight="1" x14ac:dyDescent="0.25">
      <c r="A63" s="209"/>
      <c r="B63" s="402" t="s">
        <v>566</v>
      </c>
      <c r="C63" s="403">
        <v>616</v>
      </c>
      <c r="D63" s="404">
        <v>1</v>
      </c>
      <c r="E63" s="405">
        <v>13</v>
      </c>
      <c r="F63" s="406" t="s">
        <v>49</v>
      </c>
      <c r="G63" s="407" t="s">
        <v>31</v>
      </c>
      <c r="H63" s="406" t="s">
        <v>6</v>
      </c>
      <c r="I63" s="408" t="s">
        <v>356</v>
      </c>
      <c r="J63" s="409" t="s">
        <v>1</v>
      </c>
      <c r="K63" s="410">
        <f>K64</f>
        <v>690200</v>
      </c>
      <c r="L63" s="410">
        <f>L64</f>
        <v>535800</v>
      </c>
      <c r="M63" s="411">
        <f>M64</f>
        <v>535800</v>
      </c>
      <c r="N63" s="157"/>
    </row>
    <row r="64" spans="1:14" ht="28.5" customHeight="1" x14ac:dyDescent="0.25">
      <c r="A64" s="209"/>
      <c r="B64" s="215" t="s">
        <v>56</v>
      </c>
      <c r="C64" s="216">
        <v>616</v>
      </c>
      <c r="D64" s="167">
        <v>1</v>
      </c>
      <c r="E64" s="171">
        <v>13</v>
      </c>
      <c r="F64" s="177" t="s">
        <v>49</v>
      </c>
      <c r="G64" s="181" t="s">
        <v>31</v>
      </c>
      <c r="H64" s="177" t="s">
        <v>6</v>
      </c>
      <c r="I64" s="185" t="s">
        <v>356</v>
      </c>
      <c r="J64" s="191">
        <v>850</v>
      </c>
      <c r="K64" s="195">
        <v>690200</v>
      </c>
      <c r="L64" s="195">
        <v>535800</v>
      </c>
      <c r="M64" s="200">
        <v>535800</v>
      </c>
      <c r="N64" s="157"/>
    </row>
    <row r="65" spans="1:14" ht="28.5" customHeight="1" x14ac:dyDescent="0.25">
      <c r="A65" s="618"/>
      <c r="B65" s="692" t="s">
        <v>683</v>
      </c>
      <c r="C65" s="693">
        <v>616</v>
      </c>
      <c r="D65" s="694">
        <v>1</v>
      </c>
      <c r="E65" s="695">
        <v>13</v>
      </c>
      <c r="F65" s="663" t="s">
        <v>49</v>
      </c>
      <c r="G65" s="664" t="s">
        <v>31</v>
      </c>
      <c r="H65" s="663" t="s">
        <v>6</v>
      </c>
      <c r="I65" s="665">
        <v>99999</v>
      </c>
      <c r="J65" s="696"/>
      <c r="K65" s="697">
        <f>K66</f>
        <v>150000</v>
      </c>
      <c r="L65" s="697">
        <v>0</v>
      </c>
      <c r="M65" s="412">
        <v>0</v>
      </c>
      <c r="N65" s="157"/>
    </row>
    <row r="66" spans="1:14" ht="28.5" customHeight="1" x14ac:dyDescent="0.25">
      <c r="A66" s="618"/>
      <c r="B66" s="215" t="s">
        <v>683</v>
      </c>
      <c r="C66" s="216">
        <v>616</v>
      </c>
      <c r="D66" s="167">
        <v>1</v>
      </c>
      <c r="E66" s="171">
        <v>13</v>
      </c>
      <c r="F66" s="177" t="s">
        <v>49</v>
      </c>
      <c r="G66" s="181" t="s">
        <v>31</v>
      </c>
      <c r="H66" s="177" t="s">
        <v>6</v>
      </c>
      <c r="I66" s="185">
        <v>99999</v>
      </c>
      <c r="J66" s="191">
        <v>850</v>
      </c>
      <c r="K66" s="662">
        <v>150000</v>
      </c>
      <c r="L66" s="195">
        <v>0</v>
      </c>
      <c r="M66" s="307">
        <v>0</v>
      </c>
      <c r="N66" s="157"/>
    </row>
    <row r="67" spans="1:14" ht="33" customHeight="1" x14ac:dyDescent="0.25">
      <c r="A67" s="209"/>
      <c r="B67" s="447" t="s">
        <v>53</v>
      </c>
      <c r="C67" s="448">
        <v>616</v>
      </c>
      <c r="D67" s="449">
        <v>2</v>
      </c>
      <c r="E67" s="450" t="s">
        <v>1</v>
      </c>
      <c r="F67" s="451" t="s">
        <v>1</v>
      </c>
      <c r="G67" s="452" t="s">
        <v>1</v>
      </c>
      <c r="H67" s="451" t="s">
        <v>1</v>
      </c>
      <c r="I67" s="453" t="s">
        <v>1</v>
      </c>
      <c r="J67" s="454" t="s">
        <v>1</v>
      </c>
      <c r="K67" s="455">
        <f t="shared" ref="K67:M72" si="4">K68</f>
        <v>386129.64</v>
      </c>
      <c r="L67" s="455">
        <f t="shared" si="4"/>
        <v>425300</v>
      </c>
      <c r="M67" s="456">
        <f t="shared" si="4"/>
        <v>465700</v>
      </c>
      <c r="N67" s="157"/>
    </row>
    <row r="68" spans="1:14" ht="27" customHeight="1" x14ac:dyDescent="0.25">
      <c r="A68" s="209"/>
      <c r="B68" s="212" t="s">
        <v>52</v>
      </c>
      <c r="C68" s="213">
        <v>616</v>
      </c>
      <c r="D68" s="166">
        <v>2</v>
      </c>
      <c r="E68" s="170">
        <v>3</v>
      </c>
      <c r="F68" s="176" t="s">
        <v>1</v>
      </c>
      <c r="G68" s="180" t="s">
        <v>1</v>
      </c>
      <c r="H68" s="176" t="s">
        <v>1</v>
      </c>
      <c r="I68" s="184" t="s">
        <v>1</v>
      </c>
      <c r="J68" s="190" t="s">
        <v>1</v>
      </c>
      <c r="K68" s="194">
        <f t="shared" si="4"/>
        <v>386129.64</v>
      </c>
      <c r="L68" s="194">
        <f t="shared" si="4"/>
        <v>425300</v>
      </c>
      <c r="M68" s="199">
        <f t="shared" si="4"/>
        <v>465700</v>
      </c>
      <c r="N68" s="157"/>
    </row>
    <row r="69" spans="1:14" ht="81.75" customHeight="1" x14ac:dyDescent="0.25">
      <c r="A69" s="209"/>
      <c r="B69" s="214" t="s">
        <v>543</v>
      </c>
      <c r="C69" s="213">
        <v>616</v>
      </c>
      <c r="D69" s="166">
        <v>2</v>
      </c>
      <c r="E69" s="170">
        <v>3</v>
      </c>
      <c r="F69" s="176" t="s">
        <v>49</v>
      </c>
      <c r="G69" s="180" t="s">
        <v>5</v>
      </c>
      <c r="H69" s="176" t="s">
        <v>4</v>
      </c>
      <c r="I69" s="184" t="s">
        <v>3</v>
      </c>
      <c r="J69" s="190" t="s">
        <v>1</v>
      </c>
      <c r="K69" s="194">
        <f t="shared" si="4"/>
        <v>386129.64</v>
      </c>
      <c r="L69" s="194">
        <f t="shared" si="4"/>
        <v>425300</v>
      </c>
      <c r="M69" s="199">
        <f t="shared" si="4"/>
        <v>465700</v>
      </c>
      <c r="N69" s="157"/>
    </row>
    <row r="70" spans="1:14" ht="17.25" customHeight="1" x14ac:dyDescent="0.25">
      <c r="A70" s="209"/>
      <c r="B70" s="214" t="s">
        <v>544</v>
      </c>
      <c r="C70" s="213">
        <v>616</v>
      </c>
      <c r="D70" s="166">
        <v>2</v>
      </c>
      <c r="E70" s="170">
        <v>3</v>
      </c>
      <c r="F70" s="176" t="s">
        <v>49</v>
      </c>
      <c r="G70" s="180" t="s">
        <v>31</v>
      </c>
      <c r="H70" s="176" t="s">
        <v>4</v>
      </c>
      <c r="I70" s="184" t="s">
        <v>3</v>
      </c>
      <c r="J70" s="190" t="s">
        <v>1</v>
      </c>
      <c r="K70" s="194">
        <f t="shared" si="4"/>
        <v>386129.64</v>
      </c>
      <c r="L70" s="194">
        <f t="shared" si="4"/>
        <v>425300</v>
      </c>
      <c r="M70" s="199">
        <f t="shared" si="4"/>
        <v>465700</v>
      </c>
      <c r="N70" s="157"/>
    </row>
    <row r="71" spans="1:14" ht="40.5" customHeight="1" x14ac:dyDescent="0.25">
      <c r="A71" s="209"/>
      <c r="B71" s="414" t="s">
        <v>545</v>
      </c>
      <c r="C71" s="415">
        <v>616</v>
      </c>
      <c r="D71" s="416">
        <v>2</v>
      </c>
      <c r="E71" s="417">
        <v>3</v>
      </c>
      <c r="F71" s="418" t="s">
        <v>49</v>
      </c>
      <c r="G71" s="419" t="s">
        <v>31</v>
      </c>
      <c r="H71" s="418" t="s">
        <v>6</v>
      </c>
      <c r="I71" s="420" t="s">
        <v>3</v>
      </c>
      <c r="J71" s="421" t="s">
        <v>1</v>
      </c>
      <c r="K71" s="422">
        <f t="shared" si="4"/>
        <v>386129.64</v>
      </c>
      <c r="L71" s="422">
        <f t="shared" si="4"/>
        <v>425300</v>
      </c>
      <c r="M71" s="423">
        <f t="shared" si="4"/>
        <v>465700</v>
      </c>
      <c r="N71" s="157"/>
    </row>
    <row r="72" spans="1:14" ht="56.25" customHeight="1" x14ac:dyDescent="0.25">
      <c r="A72" s="209"/>
      <c r="B72" s="214" t="s">
        <v>567</v>
      </c>
      <c r="C72" s="213">
        <v>616</v>
      </c>
      <c r="D72" s="166">
        <v>2</v>
      </c>
      <c r="E72" s="170">
        <v>3</v>
      </c>
      <c r="F72" s="176" t="s">
        <v>49</v>
      </c>
      <c r="G72" s="180" t="s">
        <v>31</v>
      </c>
      <c r="H72" s="176" t="s">
        <v>6</v>
      </c>
      <c r="I72" s="184" t="s">
        <v>47</v>
      </c>
      <c r="J72" s="190" t="s">
        <v>1</v>
      </c>
      <c r="K72" s="194">
        <f t="shared" si="4"/>
        <v>386129.64</v>
      </c>
      <c r="L72" s="194">
        <f t="shared" si="4"/>
        <v>425300</v>
      </c>
      <c r="M72" s="199">
        <f t="shared" si="4"/>
        <v>465700</v>
      </c>
      <c r="N72" s="157"/>
    </row>
    <row r="73" spans="1:14" ht="38.25" customHeight="1" x14ac:dyDescent="0.25">
      <c r="A73" s="209"/>
      <c r="B73" s="215" t="s">
        <v>51</v>
      </c>
      <c r="C73" s="216">
        <v>616</v>
      </c>
      <c r="D73" s="167">
        <v>2</v>
      </c>
      <c r="E73" s="171">
        <v>3</v>
      </c>
      <c r="F73" s="177" t="s">
        <v>49</v>
      </c>
      <c r="G73" s="181" t="s">
        <v>31</v>
      </c>
      <c r="H73" s="177" t="s">
        <v>6</v>
      </c>
      <c r="I73" s="185" t="s">
        <v>47</v>
      </c>
      <c r="J73" s="191" t="s">
        <v>50</v>
      </c>
      <c r="K73" s="662">
        <f>385600+529.64</f>
        <v>386129.64</v>
      </c>
      <c r="L73" s="195">
        <v>425300</v>
      </c>
      <c r="M73" s="200">
        <v>465700</v>
      </c>
      <c r="N73" s="157"/>
    </row>
    <row r="74" spans="1:14" ht="36.75" customHeight="1" x14ac:dyDescent="0.25">
      <c r="A74" s="209"/>
      <c r="B74" s="447" t="s">
        <v>46</v>
      </c>
      <c r="C74" s="448">
        <v>616</v>
      </c>
      <c r="D74" s="449">
        <v>3</v>
      </c>
      <c r="E74" s="450" t="s">
        <v>1</v>
      </c>
      <c r="F74" s="451" t="s">
        <v>1</v>
      </c>
      <c r="G74" s="452" t="s">
        <v>1</v>
      </c>
      <c r="H74" s="451" t="s">
        <v>1</v>
      </c>
      <c r="I74" s="453" t="s">
        <v>1</v>
      </c>
      <c r="J74" s="454" t="s">
        <v>1</v>
      </c>
      <c r="K74" s="455">
        <f>K75+K79</f>
        <v>485627.83999999997</v>
      </c>
      <c r="L74" s="455">
        <f>L75+L79</f>
        <v>439550</v>
      </c>
      <c r="M74" s="456">
        <f>M75+M79</f>
        <v>439550</v>
      </c>
      <c r="N74" s="157"/>
    </row>
    <row r="75" spans="1:14" ht="18.75" customHeight="1" x14ac:dyDescent="0.25">
      <c r="A75" s="209"/>
      <c r="B75" s="212" t="s">
        <v>45</v>
      </c>
      <c r="C75" s="213">
        <v>616</v>
      </c>
      <c r="D75" s="166">
        <v>3</v>
      </c>
      <c r="E75" s="170">
        <v>4</v>
      </c>
      <c r="F75" s="176" t="s">
        <v>1</v>
      </c>
      <c r="G75" s="180" t="s">
        <v>1</v>
      </c>
      <c r="H75" s="176" t="s">
        <v>1</v>
      </c>
      <c r="I75" s="184" t="s">
        <v>1</v>
      </c>
      <c r="J75" s="190" t="s">
        <v>1</v>
      </c>
      <c r="K75" s="194">
        <f t="shared" ref="K75:M77" si="5">K76</f>
        <v>26500</v>
      </c>
      <c r="L75" s="194">
        <f t="shared" si="5"/>
        <v>26500</v>
      </c>
      <c r="M75" s="199">
        <f t="shared" si="5"/>
        <v>26500</v>
      </c>
      <c r="N75" s="157"/>
    </row>
    <row r="76" spans="1:14" ht="19.5" customHeight="1" x14ac:dyDescent="0.25">
      <c r="A76" s="209"/>
      <c r="B76" s="214" t="s">
        <v>314</v>
      </c>
      <c r="C76" s="213">
        <v>616</v>
      </c>
      <c r="D76" s="166">
        <v>3</v>
      </c>
      <c r="E76" s="170">
        <v>4</v>
      </c>
      <c r="F76" s="176" t="s">
        <v>44</v>
      </c>
      <c r="G76" s="180" t="s">
        <v>5</v>
      </c>
      <c r="H76" s="176" t="s">
        <v>4</v>
      </c>
      <c r="I76" s="184" t="s">
        <v>3</v>
      </c>
      <c r="J76" s="190" t="s">
        <v>1</v>
      </c>
      <c r="K76" s="194">
        <f t="shared" si="5"/>
        <v>26500</v>
      </c>
      <c r="L76" s="194">
        <f t="shared" si="5"/>
        <v>26500</v>
      </c>
      <c r="M76" s="199">
        <f t="shared" si="5"/>
        <v>26500</v>
      </c>
      <c r="N76" s="157"/>
    </row>
    <row r="77" spans="1:14" ht="58.5" customHeight="1" x14ac:dyDescent="0.25">
      <c r="A77" s="209"/>
      <c r="B77" s="414" t="s">
        <v>568</v>
      </c>
      <c r="C77" s="415">
        <v>616</v>
      </c>
      <c r="D77" s="416">
        <v>3</v>
      </c>
      <c r="E77" s="417">
        <v>4</v>
      </c>
      <c r="F77" s="418" t="s">
        <v>44</v>
      </c>
      <c r="G77" s="419" t="s">
        <v>5</v>
      </c>
      <c r="H77" s="418" t="s">
        <v>4</v>
      </c>
      <c r="I77" s="420" t="s">
        <v>569</v>
      </c>
      <c r="J77" s="421" t="s">
        <v>1</v>
      </c>
      <c r="K77" s="422">
        <f t="shared" si="5"/>
        <v>26500</v>
      </c>
      <c r="L77" s="422">
        <f t="shared" si="5"/>
        <v>26500</v>
      </c>
      <c r="M77" s="423">
        <f t="shared" si="5"/>
        <v>26500</v>
      </c>
      <c r="N77" s="157"/>
    </row>
    <row r="78" spans="1:14" ht="51.75" customHeight="1" x14ac:dyDescent="0.25">
      <c r="A78" s="209"/>
      <c r="B78" s="215" t="s">
        <v>22</v>
      </c>
      <c r="C78" s="216">
        <v>616</v>
      </c>
      <c r="D78" s="167">
        <v>3</v>
      </c>
      <c r="E78" s="171">
        <v>4</v>
      </c>
      <c r="F78" s="177" t="s">
        <v>44</v>
      </c>
      <c r="G78" s="181" t="s">
        <v>5</v>
      </c>
      <c r="H78" s="177" t="s">
        <v>4</v>
      </c>
      <c r="I78" s="185" t="s">
        <v>569</v>
      </c>
      <c r="J78" s="191" t="s">
        <v>19</v>
      </c>
      <c r="K78" s="195">
        <v>26500</v>
      </c>
      <c r="L78" s="195">
        <v>26500</v>
      </c>
      <c r="M78" s="200">
        <v>26500</v>
      </c>
      <c r="N78" s="157"/>
    </row>
    <row r="79" spans="1:14" ht="54.75" customHeight="1" x14ac:dyDescent="0.25">
      <c r="A79" s="209"/>
      <c r="B79" s="413" t="s">
        <v>374</v>
      </c>
      <c r="C79" s="403">
        <v>616</v>
      </c>
      <c r="D79" s="404">
        <v>3</v>
      </c>
      <c r="E79" s="405">
        <v>10</v>
      </c>
      <c r="F79" s="406" t="s">
        <v>1</v>
      </c>
      <c r="G79" s="407" t="s">
        <v>1</v>
      </c>
      <c r="H79" s="406" t="s">
        <v>1</v>
      </c>
      <c r="I79" s="408" t="s">
        <v>1</v>
      </c>
      <c r="J79" s="409" t="s">
        <v>1</v>
      </c>
      <c r="K79" s="410">
        <f t="shared" ref="K79:M83" si="6">K80</f>
        <v>459127.83999999997</v>
      </c>
      <c r="L79" s="410">
        <f t="shared" si="6"/>
        <v>413050</v>
      </c>
      <c r="M79" s="411">
        <f t="shared" si="6"/>
        <v>413050</v>
      </c>
      <c r="N79" s="157"/>
    </row>
    <row r="80" spans="1:14" ht="97.5" customHeight="1" x14ac:dyDescent="0.25">
      <c r="A80" s="209"/>
      <c r="B80" s="214" t="s">
        <v>570</v>
      </c>
      <c r="C80" s="213">
        <v>616</v>
      </c>
      <c r="D80" s="166">
        <v>3</v>
      </c>
      <c r="E80" s="170">
        <v>10</v>
      </c>
      <c r="F80" s="176" t="s">
        <v>7</v>
      </c>
      <c r="G80" s="180" t="s">
        <v>5</v>
      </c>
      <c r="H80" s="176" t="s">
        <v>4</v>
      </c>
      <c r="I80" s="184" t="s">
        <v>3</v>
      </c>
      <c r="J80" s="190" t="s">
        <v>1</v>
      </c>
      <c r="K80" s="194">
        <f t="shared" si="6"/>
        <v>459127.83999999997</v>
      </c>
      <c r="L80" s="194">
        <f t="shared" si="6"/>
        <v>413050</v>
      </c>
      <c r="M80" s="199">
        <f t="shared" si="6"/>
        <v>413050</v>
      </c>
      <c r="N80" s="157"/>
    </row>
    <row r="81" spans="1:14" ht="29.25" customHeight="1" x14ac:dyDescent="0.25">
      <c r="A81" s="209"/>
      <c r="B81" s="214" t="s">
        <v>544</v>
      </c>
      <c r="C81" s="213">
        <v>616</v>
      </c>
      <c r="D81" s="166">
        <v>3</v>
      </c>
      <c r="E81" s="170">
        <v>10</v>
      </c>
      <c r="F81" s="176" t="s">
        <v>7</v>
      </c>
      <c r="G81" s="180" t="s">
        <v>31</v>
      </c>
      <c r="H81" s="176" t="s">
        <v>4</v>
      </c>
      <c r="I81" s="184" t="s">
        <v>3</v>
      </c>
      <c r="J81" s="190" t="s">
        <v>1</v>
      </c>
      <c r="K81" s="194">
        <f t="shared" si="6"/>
        <v>459127.83999999997</v>
      </c>
      <c r="L81" s="194">
        <f t="shared" si="6"/>
        <v>413050</v>
      </c>
      <c r="M81" s="199">
        <f t="shared" si="6"/>
        <v>413050</v>
      </c>
      <c r="N81" s="157"/>
    </row>
    <row r="82" spans="1:14" ht="41.25" customHeight="1" x14ac:dyDescent="0.25">
      <c r="A82" s="209"/>
      <c r="B82" s="214" t="s">
        <v>571</v>
      </c>
      <c r="C82" s="213">
        <v>616</v>
      </c>
      <c r="D82" s="166">
        <v>3</v>
      </c>
      <c r="E82" s="170">
        <v>10</v>
      </c>
      <c r="F82" s="176" t="s">
        <v>7</v>
      </c>
      <c r="G82" s="180" t="s">
        <v>31</v>
      </c>
      <c r="H82" s="176" t="s">
        <v>572</v>
      </c>
      <c r="I82" s="184" t="s">
        <v>3</v>
      </c>
      <c r="J82" s="190" t="s">
        <v>1</v>
      </c>
      <c r="K82" s="194">
        <f t="shared" si="6"/>
        <v>459127.83999999997</v>
      </c>
      <c r="L82" s="194">
        <f t="shared" si="6"/>
        <v>413050</v>
      </c>
      <c r="M82" s="199">
        <f t="shared" si="6"/>
        <v>413050</v>
      </c>
      <c r="N82" s="157"/>
    </row>
    <row r="83" spans="1:14" ht="55.5" customHeight="1" x14ac:dyDescent="0.25">
      <c r="A83" s="209"/>
      <c r="B83" s="214" t="s">
        <v>43</v>
      </c>
      <c r="C83" s="213">
        <v>616</v>
      </c>
      <c r="D83" s="166">
        <v>3</v>
      </c>
      <c r="E83" s="170">
        <v>10</v>
      </c>
      <c r="F83" s="176" t="s">
        <v>7</v>
      </c>
      <c r="G83" s="180" t="s">
        <v>31</v>
      </c>
      <c r="H83" s="176" t="s">
        <v>572</v>
      </c>
      <c r="I83" s="184" t="s">
        <v>42</v>
      </c>
      <c r="J83" s="190" t="s">
        <v>1</v>
      </c>
      <c r="K83" s="194">
        <f t="shared" si="6"/>
        <v>459127.83999999997</v>
      </c>
      <c r="L83" s="194">
        <f t="shared" si="6"/>
        <v>413050</v>
      </c>
      <c r="M83" s="199">
        <f t="shared" si="6"/>
        <v>413050</v>
      </c>
      <c r="N83" s="157"/>
    </row>
    <row r="84" spans="1:14" ht="30.75" customHeight="1" x14ac:dyDescent="0.25">
      <c r="A84" s="209"/>
      <c r="B84" s="215" t="s">
        <v>22</v>
      </c>
      <c r="C84" s="216">
        <v>616</v>
      </c>
      <c r="D84" s="167">
        <v>3</v>
      </c>
      <c r="E84" s="171">
        <v>10</v>
      </c>
      <c r="F84" s="177" t="s">
        <v>7</v>
      </c>
      <c r="G84" s="181" t="s">
        <v>31</v>
      </c>
      <c r="H84" s="177" t="s">
        <v>572</v>
      </c>
      <c r="I84" s="185" t="s">
        <v>42</v>
      </c>
      <c r="J84" s="191" t="s">
        <v>19</v>
      </c>
      <c r="K84" s="195">
        <f>413050+46077.84</f>
        <v>459127.83999999997</v>
      </c>
      <c r="L84" s="195">
        <v>413050</v>
      </c>
      <c r="M84" s="200">
        <v>413050</v>
      </c>
      <c r="N84" s="157"/>
    </row>
    <row r="85" spans="1:14" ht="36" customHeight="1" x14ac:dyDescent="0.25">
      <c r="A85" s="209"/>
      <c r="B85" s="447" t="s">
        <v>41</v>
      </c>
      <c r="C85" s="448">
        <v>616</v>
      </c>
      <c r="D85" s="449">
        <v>4</v>
      </c>
      <c r="E85" s="450" t="s">
        <v>1</v>
      </c>
      <c r="F85" s="451" t="s">
        <v>1</v>
      </c>
      <c r="G85" s="452" t="s">
        <v>1</v>
      </c>
      <c r="H85" s="451" t="s">
        <v>1</v>
      </c>
      <c r="I85" s="453" t="s">
        <v>1</v>
      </c>
      <c r="J85" s="454" t="s">
        <v>1</v>
      </c>
      <c r="K85" s="455">
        <f>K86+K105</f>
        <v>7751551.3200000003</v>
      </c>
      <c r="L85" s="455">
        <f>L87+L105</f>
        <v>3031050</v>
      </c>
      <c r="M85" s="457">
        <f>M86+M105</f>
        <v>3076238</v>
      </c>
      <c r="N85" s="157"/>
    </row>
    <row r="86" spans="1:14" ht="30.75" customHeight="1" x14ac:dyDescent="0.25">
      <c r="A86" s="209"/>
      <c r="B86" s="212" t="s">
        <v>40</v>
      </c>
      <c r="C86" s="213">
        <v>616</v>
      </c>
      <c r="D86" s="166">
        <v>4</v>
      </c>
      <c r="E86" s="170">
        <v>9</v>
      </c>
      <c r="F86" s="176" t="s">
        <v>1</v>
      </c>
      <c r="G86" s="180" t="s">
        <v>1</v>
      </c>
      <c r="H86" s="176" t="s">
        <v>1</v>
      </c>
      <c r="I86" s="184" t="s">
        <v>1</v>
      </c>
      <c r="J86" s="190" t="s">
        <v>1</v>
      </c>
      <c r="K86" s="194">
        <f>K87</f>
        <v>7579537.1500000004</v>
      </c>
      <c r="L86" s="194">
        <f t="shared" ref="L86:M86" si="7">L87</f>
        <v>2971050</v>
      </c>
      <c r="M86" s="316">
        <f t="shared" si="7"/>
        <v>3016238</v>
      </c>
      <c r="N86" s="157"/>
    </row>
    <row r="87" spans="1:14" ht="101.25" customHeight="1" x14ac:dyDescent="0.25">
      <c r="A87" s="209"/>
      <c r="B87" s="214" t="s">
        <v>570</v>
      </c>
      <c r="C87" s="213">
        <v>616</v>
      </c>
      <c r="D87" s="166">
        <v>4</v>
      </c>
      <c r="E87" s="170">
        <v>9</v>
      </c>
      <c r="F87" s="176" t="s">
        <v>7</v>
      </c>
      <c r="G87" s="180" t="s">
        <v>5</v>
      </c>
      <c r="H87" s="176" t="s">
        <v>4</v>
      </c>
      <c r="I87" s="184" t="s">
        <v>3</v>
      </c>
      <c r="J87" s="190" t="s">
        <v>1</v>
      </c>
      <c r="K87" s="194">
        <f>K88</f>
        <v>7579537.1500000004</v>
      </c>
      <c r="L87" s="194">
        <f>L88+L132</f>
        <v>2971050</v>
      </c>
      <c r="M87" s="307">
        <f>M88+M132</f>
        <v>3016238</v>
      </c>
      <c r="N87" s="157"/>
    </row>
    <row r="88" spans="1:14" ht="33" customHeight="1" x14ac:dyDescent="0.25">
      <c r="A88" s="209"/>
      <c r="B88" s="414" t="s">
        <v>544</v>
      </c>
      <c r="C88" s="415">
        <v>616</v>
      </c>
      <c r="D88" s="416">
        <v>4</v>
      </c>
      <c r="E88" s="417">
        <v>9</v>
      </c>
      <c r="F88" s="418" t="s">
        <v>7</v>
      </c>
      <c r="G88" s="419" t="s">
        <v>31</v>
      </c>
      <c r="H88" s="418" t="s">
        <v>4</v>
      </c>
      <c r="I88" s="420" t="s">
        <v>3</v>
      </c>
      <c r="J88" s="421" t="s">
        <v>1</v>
      </c>
      <c r="K88" s="422">
        <f>K92+K94+K97+K90</f>
        <v>7579537.1500000004</v>
      </c>
      <c r="L88" s="422">
        <f>L89+L97</f>
        <v>2971050</v>
      </c>
      <c r="M88" s="412">
        <f>M89+M97</f>
        <v>3016238</v>
      </c>
      <c r="N88" s="157"/>
    </row>
    <row r="89" spans="1:14" ht="35.25" customHeight="1" x14ac:dyDescent="0.25">
      <c r="A89" s="209"/>
      <c r="B89" s="214" t="s">
        <v>573</v>
      </c>
      <c r="C89" s="213">
        <v>616</v>
      </c>
      <c r="D89" s="166">
        <v>4</v>
      </c>
      <c r="E89" s="170">
        <v>9</v>
      </c>
      <c r="F89" s="176" t="s">
        <v>7</v>
      </c>
      <c r="G89" s="180" t="s">
        <v>31</v>
      </c>
      <c r="H89" s="176" t="s">
        <v>30</v>
      </c>
      <c r="I89" s="184" t="s">
        <v>3</v>
      </c>
      <c r="J89" s="190" t="s">
        <v>1</v>
      </c>
      <c r="K89" s="194">
        <f>K92+K90+K94</f>
        <v>5231774.1500000004</v>
      </c>
      <c r="L89" s="194">
        <f>L92</f>
        <v>1483287</v>
      </c>
      <c r="M89" s="199">
        <f>M92</f>
        <v>1528475</v>
      </c>
      <c r="N89" s="157"/>
    </row>
    <row r="90" spans="1:14" ht="35.25" customHeight="1" x14ac:dyDescent="0.25">
      <c r="A90" s="209"/>
      <c r="B90" s="414" t="s">
        <v>674</v>
      </c>
      <c r="C90" s="415">
        <v>616</v>
      </c>
      <c r="D90" s="416">
        <v>4</v>
      </c>
      <c r="E90" s="417">
        <v>9</v>
      </c>
      <c r="F90" s="418" t="s">
        <v>7</v>
      </c>
      <c r="G90" s="419" t="s">
        <v>31</v>
      </c>
      <c r="H90" s="418" t="s">
        <v>30</v>
      </c>
      <c r="I90" s="420">
        <v>90049</v>
      </c>
      <c r="J90" s="421" t="s">
        <v>1</v>
      </c>
      <c r="K90" s="422">
        <f>K91</f>
        <v>350514.75</v>
      </c>
      <c r="L90" s="422"/>
      <c r="M90" s="423"/>
      <c r="N90" s="157"/>
    </row>
    <row r="91" spans="1:14" ht="45.75" customHeight="1" x14ac:dyDescent="0.25">
      <c r="A91" s="209"/>
      <c r="B91" s="215" t="s">
        <v>22</v>
      </c>
      <c r="C91" s="216">
        <v>616</v>
      </c>
      <c r="D91" s="167">
        <v>4</v>
      </c>
      <c r="E91" s="171">
        <v>9</v>
      </c>
      <c r="F91" s="177" t="s">
        <v>7</v>
      </c>
      <c r="G91" s="181" t="s">
        <v>31</v>
      </c>
      <c r="H91" s="177" t="s">
        <v>30</v>
      </c>
      <c r="I91" s="185">
        <v>90049</v>
      </c>
      <c r="J91" s="191" t="s">
        <v>19</v>
      </c>
      <c r="K91" s="662">
        <f>114038+170063.64+66413.11</f>
        <v>350514.75</v>
      </c>
      <c r="L91" s="195"/>
      <c r="M91" s="200"/>
      <c r="N91" s="157"/>
    </row>
    <row r="92" spans="1:14" ht="37.5" customHeight="1" x14ac:dyDescent="0.25">
      <c r="A92" s="209"/>
      <c r="B92" s="414" t="s">
        <v>38</v>
      </c>
      <c r="C92" s="415">
        <v>616</v>
      </c>
      <c r="D92" s="416">
        <v>4</v>
      </c>
      <c r="E92" s="417">
        <v>9</v>
      </c>
      <c r="F92" s="418" t="s">
        <v>7</v>
      </c>
      <c r="G92" s="419" t="s">
        <v>31</v>
      </c>
      <c r="H92" s="418" t="s">
        <v>30</v>
      </c>
      <c r="I92" s="420" t="s">
        <v>36</v>
      </c>
      <c r="J92" s="421" t="s">
        <v>1</v>
      </c>
      <c r="K92" s="422">
        <f>K93</f>
        <v>1891877.4</v>
      </c>
      <c r="L92" s="422">
        <f t="shared" ref="L92:M92" si="8">L93</f>
        <v>1483287</v>
      </c>
      <c r="M92" s="423">
        <f t="shared" si="8"/>
        <v>1528475</v>
      </c>
      <c r="N92" s="157"/>
    </row>
    <row r="93" spans="1:14" ht="51.75" customHeight="1" x14ac:dyDescent="0.25">
      <c r="A93" s="209"/>
      <c r="B93" s="215" t="s">
        <v>22</v>
      </c>
      <c r="C93" s="216">
        <v>616</v>
      </c>
      <c r="D93" s="167">
        <v>4</v>
      </c>
      <c r="E93" s="171">
        <v>9</v>
      </c>
      <c r="F93" s="177" t="s">
        <v>7</v>
      </c>
      <c r="G93" s="181" t="s">
        <v>31</v>
      </c>
      <c r="H93" s="177" t="s">
        <v>30</v>
      </c>
      <c r="I93" s="185" t="s">
        <v>36</v>
      </c>
      <c r="J93" s="191" t="s">
        <v>19</v>
      </c>
      <c r="K93" s="662">
        <f>482730-11057-114038+407422.2+925000+201820.2</f>
        <v>1891877.4</v>
      </c>
      <c r="L93" s="195">
        <v>1483287</v>
      </c>
      <c r="M93" s="200">
        <v>1528475</v>
      </c>
      <c r="N93" s="157"/>
    </row>
    <row r="94" spans="1:14" ht="36.75" customHeight="1" x14ac:dyDescent="0.25">
      <c r="A94" s="209"/>
      <c r="B94" s="402" t="s">
        <v>574</v>
      </c>
      <c r="C94" s="403">
        <v>616</v>
      </c>
      <c r="D94" s="404">
        <v>4</v>
      </c>
      <c r="E94" s="405">
        <v>9</v>
      </c>
      <c r="F94" s="406" t="s">
        <v>7</v>
      </c>
      <c r="G94" s="407" t="s">
        <v>31</v>
      </c>
      <c r="H94" s="406">
        <v>2</v>
      </c>
      <c r="I94" s="408" t="s">
        <v>3</v>
      </c>
      <c r="J94" s="409" t="s">
        <v>1</v>
      </c>
      <c r="K94" s="410">
        <f>K95</f>
        <v>2989382</v>
      </c>
      <c r="L94" s="410">
        <f t="shared" ref="L94:M95" si="9">L95</f>
        <v>0</v>
      </c>
      <c r="M94" s="566">
        <f t="shared" si="9"/>
        <v>0</v>
      </c>
      <c r="N94" s="157"/>
    </row>
    <row r="95" spans="1:14" ht="20.25" customHeight="1" x14ac:dyDescent="0.25">
      <c r="A95" s="209"/>
      <c r="B95" s="214" t="s">
        <v>23</v>
      </c>
      <c r="C95" s="213">
        <v>616</v>
      </c>
      <c r="D95" s="166">
        <v>4</v>
      </c>
      <c r="E95" s="170">
        <v>9</v>
      </c>
      <c r="F95" s="176" t="s">
        <v>7</v>
      </c>
      <c r="G95" s="180" t="s">
        <v>31</v>
      </c>
      <c r="H95" s="176">
        <v>2</v>
      </c>
      <c r="I95" s="184" t="s">
        <v>618</v>
      </c>
      <c r="J95" s="190" t="s">
        <v>1</v>
      </c>
      <c r="K95" s="194">
        <f>K96</f>
        <v>2989382</v>
      </c>
      <c r="L95" s="194">
        <f t="shared" si="9"/>
        <v>0</v>
      </c>
      <c r="M95" s="307">
        <f t="shared" si="9"/>
        <v>0</v>
      </c>
      <c r="N95" s="157"/>
    </row>
    <row r="96" spans="1:14" ht="33.75" customHeight="1" x14ac:dyDescent="0.25">
      <c r="A96" s="209"/>
      <c r="B96" s="215" t="s">
        <v>623</v>
      </c>
      <c r="C96" s="216">
        <v>616</v>
      </c>
      <c r="D96" s="167">
        <v>4</v>
      </c>
      <c r="E96" s="171">
        <v>9</v>
      </c>
      <c r="F96" s="177" t="s">
        <v>7</v>
      </c>
      <c r="G96" s="181" t="s">
        <v>31</v>
      </c>
      <c r="H96" s="177">
        <v>2</v>
      </c>
      <c r="I96" s="185" t="s">
        <v>618</v>
      </c>
      <c r="J96" s="191" t="s">
        <v>19</v>
      </c>
      <c r="K96" s="458">
        <f>2978325+11057</f>
        <v>2989382</v>
      </c>
      <c r="L96" s="458"/>
      <c r="M96" s="200">
        <v>0</v>
      </c>
      <c r="N96" s="157"/>
    </row>
    <row r="97" spans="1:14" ht="36.75" customHeight="1" x14ac:dyDescent="0.25">
      <c r="A97" s="209"/>
      <c r="B97" s="402" t="s">
        <v>574</v>
      </c>
      <c r="C97" s="403">
        <v>616</v>
      </c>
      <c r="D97" s="404">
        <v>4</v>
      </c>
      <c r="E97" s="405">
        <v>9</v>
      </c>
      <c r="F97" s="406" t="s">
        <v>7</v>
      </c>
      <c r="G97" s="407" t="s">
        <v>31</v>
      </c>
      <c r="H97" s="406" t="s">
        <v>37</v>
      </c>
      <c r="I97" s="408" t="s">
        <v>3</v>
      </c>
      <c r="J97" s="409" t="s">
        <v>1</v>
      </c>
      <c r="K97" s="410">
        <f>K98</f>
        <v>2347763</v>
      </c>
      <c r="L97" s="410">
        <f>L98</f>
        <v>1487763</v>
      </c>
      <c r="M97" s="459">
        <f t="shared" ref="M97" si="10">M98</f>
        <v>1487763</v>
      </c>
      <c r="N97" s="157"/>
    </row>
    <row r="98" spans="1:14" ht="20.25" customHeight="1" x14ac:dyDescent="0.25">
      <c r="A98" s="209"/>
      <c r="B98" s="214" t="s">
        <v>23</v>
      </c>
      <c r="C98" s="213">
        <v>616</v>
      </c>
      <c r="D98" s="166">
        <v>4</v>
      </c>
      <c r="E98" s="170">
        <v>9</v>
      </c>
      <c r="F98" s="176" t="s">
        <v>7</v>
      </c>
      <c r="G98" s="180" t="s">
        <v>31</v>
      </c>
      <c r="H98" s="176" t="s">
        <v>37</v>
      </c>
      <c r="I98" s="184" t="s">
        <v>20</v>
      </c>
      <c r="J98" s="190" t="s">
        <v>1</v>
      </c>
      <c r="K98" s="194">
        <f>K99</f>
        <v>2347763</v>
      </c>
      <c r="L98" s="194">
        <f t="shared" ref="L98:M98" si="11">L99</f>
        <v>1487763</v>
      </c>
      <c r="M98" s="307">
        <f t="shared" si="11"/>
        <v>1487763</v>
      </c>
      <c r="N98" s="157"/>
    </row>
    <row r="99" spans="1:14" ht="50.25" customHeight="1" x14ac:dyDescent="0.25">
      <c r="A99" s="209"/>
      <c r="B99" s="215" t="s">
        <v>22</v>
      </c>
      <c r="C99" s="216">
        <v>616</v>
      </c>
      <c r="D99" s="167">
        <v>4</v>
      </c>
      <c r="E99" s="171">
        <v>9</v>
      </c>
      <c r="F99" s="177" t="s">
        <v>7</v>
      </c>
      <c r="G99" s="181" t="s">
        <v>31</v>
      </c>
      <c r="H99" s="177" t="s">
        <v>37</v>
      </c>
      <c r="I99" s="185" t="s">
        <v>20</v>
      </c>
      <c r="J99" s="191" t="s">
        <v>19</v>
      </c>
      <c r="K99" s="195">
        <v>2347763</v>
      </c>
      <c r="L99" s="195">
        <v>1487763</v>
      </c>
      <c r="M99" s="200">
        <v>1487763</v>
      </c>
      <c r="N99" s="157"/>
    </row>
    <row r="100" spans="1:14" ht="36.75" customHeight="1" x14ac:dyDescent="0.25">
      <c r="A100" s="209"/>
      <c r="B100" s="413" t="s">
        <v>35</v>
      </c>
      <c r="C100" s="403">
        <v>616</v>
      </c>
      <c r="D100" s="404">
        <v>4</v>
      </c>
      <c r="E100" s="405">
        <v>12</v>
      </c>
      <c r="F100" s="406" t="s">
        <v>1</v>
      </c>
      <c r="G100" s="407" t="s">
        <v>1</v>
      </c>
      <c r="H100" s="406" t="s">
        <v>1</v>
      </c>
      <c r="I100" s="408" t="s">
        <v>1</v>
      </c>
      <c r="J100" s="409" t="s">
        <v>1</v>
      </c>
      <c r="K100" s="410">
        <f t="shared" ref="K100:M102" si="12">K101</f>
        <v>172014.16999999998</v>
      </c>
      <c r="L100" s="410">
        <f t="shared" si="12"/>
        <v>60000</v>
      </c>
      <c r="M100" s="411">
        <f t="shared" si="12"/>
        <v>60000</v>
      </c>
      <c r="N100" s="157"/>
    </row>
    <row r="101" spans="1:14" ht="86.25" customHeight="1" x14ac:dyDescent="0.25">
      <c r="A101" s="209"/>
      <c r="B101" s="214" t="s">
        <v>570</v>
      </c>
      <c r="C101" s="213">
        <v>616</v>
      </c>
      <c r="D101" s="166">
        <v>4</v>
      </c>
      <c r="E101" s="170">
        <v>12</v>
      </c>
      <c r="F101" s="176" t="s">
        <v>7</v>
      </c>
      <c r="G101" s="180" t="s">
        <v>5</v>
      </c>
      <c r="H101" s="176" t="s">
        <v>4</v>
      </c>
      <c r="I101" s="184" t="s">
        <v>3</v>
      </c>
      <c r="J101" s="190" t="s">
        <v>1</v>
      </c>
      <c r="K101" s="194">
        <f t="shared" si="12"/>
        <v>172014.16999999998</v>
      </c>
      <c r="L101" s="194">
        <f t="shared" si="12"/>
        <v>60000</v>
      </c>
      <c r="M101" s="199">
        <f t="shared" si="12"/>
        <v>60000</v>
      </c>
      <c r="N101" s="157"/>
    </row>
    <row r="102" spans="1:14" ht="23.25" customHeight="1" x14ac:dyDescent="0.25">
      <c r="A102" s="209"/>
      <c r="B102" s="214" t="s">
        <v>544</v>
      </c>
      <c r="C102" s="213">
        <v>616</v>
      </c>
      <c r="D102" s="166">
        <v>4</v>
      </c>
      <c r="E102" s="170">
        <v>12</v>
      </c>
      <c r="F102" s="176" t="s">
        <v>7</v>
      </c>
      <c r="G102" s="180" t="s">
        <v>31</v>
      </c>
      <c r="H102" s="176" t="s">
        <v>4</v>
      </c>
      <c r="I102" s="184" t="s">
        <v>3</v>
      </c>
      <c r="J102" s="190" t="s">
        <v>1</v>
      </c>
      <c r="K102" s="194">
        <f t="shared" si="12"/>
        <v>172014.16999999998</v>
      </c>
      <c r="L102" s="194">
        <f t="shared" si="12"/>
        <v>60000</v>
      </c>
      <c r="M102" s="199">
        <f t="shared" si="12"/>
        <v>60000</v>
      </c>
      <c r="N102" s="157"/>
    </row>
    <row r="103" spans="1:14" ht="67.5" customHeight="1" x14ac:dyDescent="0.25">
      <c r="A103" s="209"/>
      <c r="B103" s="214" t="s">
        <v>575</v>
      </c>
      <c r="C103" s="213">
        <v>616</v>
      </c>
      <c r="D103" s="166">
        <v>4</v>
      </c>
      <c r="E103" s="170">
        <v>12</v>
      </c>
      <c r="F103" s="176" t="s">
        <v>7</v>
      </c>
      <c r="G103" s="180" t="s">
        <v>31</v>
      </c>
      <c r="H103" s="176" t="s">
        <v>6</v>
      </c>
      <c r="I103" s="184" t="s">
        <v>3</v>
      </c>
      <c r="J103" s="190" t="s">
        <v>1</v>
      </c>
      <c r="K103" s="194">
        <f>K105</f>
        <v>172014.16999999998</v>
      </c>
      <c r="L103" s="194">
        <f>L104</f>
        <v>60000</v>
      </c>
      <c r="M103" s="199">
        <f>M104</f>
        <v>60000</v>
      </c>
      <c r="N103" s="157"/>
    </row>
    <row r="104" spans="1:14" ht="32.25" customHeight="1" x14ac:dyDescent="0.25">
      <c r="A104" s="209"/>
      <c r="B104" s="414" t="s">
        <v>576</v>
      </c>
      <c r="C104" s="415">
        <v>616</v>
      </c>
      <c r="D104" s="416">
        <v>4</v>
      </c>
      <c r="E104" s="417">
        <v>12</v>
      </c>
      <c r="F104" s="418" t="s">
        <v>7</v>
      </c>
      <c r="G104" s="419" t="s">
        <v>31</v>
      </c>
      <c r="H104" s="418" t="s">
        <v>6</v>
      </c>
      <c r="I104" s="420" t="s">
        <v>577</v>
      </c>
      <c r="J104" s="421" t="s">
        <v>1</v>
      </c>
      <c r="K104" s="422">
        <f>K105</f>
        <v>172014.16999999998</v>
      </c>
      <c r="L104" s="422">
        <f>L105</f>
        <v>60000</v>
      </c>
      <c r="M104" s="423">
        <f>M105</f>
        <v>60000</v>
      </c>
      <c r="N104" s="157"/>
    </row>
    <row r="105" spans="1:14" ht="48.75" customHeight="1" x14ac:dyDescent="0.25">
      <c r="A105" s="209"/>
      <c r="B105" s="215" t="s">
        <v>22</v>
      </c>
      <c r="C105" s="216">
        <v>616</v>
      </c>
      <c r="D105" s="167">
        <v>4</v>
      </c>
      <c r="E105" s="171">
        <v>12</v>
      </c>
      <c r="F105" s="177" t="s">
        <v>7</v>
      </c>
      <c r="G105" s="181" t="s">
        <v>31</v>
      </c>
      <c r="H105" s="177" t="s">
        <v>6</v>
      </c>
      <c r="I105" s="185" t="s">
        <v>577</v>
      </c>
      <c r="J105" s="191" t="s">
        <v>19</v>
      </c>
      <c r="K105" s="458">
        <f>150000-51440.83-26545.72+100000.72</f>
        <v>172014.16999999998</v>
      </c>
      <c r="L105" s="195">
        <f>60000</f>
        <v>60000</v>
      </c>
      <c r="M105" s="200">
        <v>60000</v>
      </c>
      <c r="N105" s="157"/>
    </row>
    <row r="106" spans="1:14" ht="23.25" customHeight="1" x14ac:dyDescent="0.25">
      <c r="A106" s="209"/>
      <c r="B106" s="447" t="s">
        <v>34</v>
      </c>
      <c r="C106" s="448">
        <v>616</v>
      </c>
      <c r="D106" s="449">
        <v>5</v>
      </c>
      <c r="E106" s="450" t="s">
        <v>1</v>
      </c>
      <c r="F106" s="451" t="s">
        <v>1</v>
      </c>
      <c r="G106" s="452" t="s">
        <v>1</v>
      </c>
      <c r="H106" s="451" t="s">
        <v>1</v>
      </c>
      <c r="I106" s="453" t="s">
        <v>1</v>
      </c>
      <c r="J106" s="454" t="s">
        <v>1</v>
      </c>
      <c r="K106" s="455">
        <f>K111+K115+K128+K131+K134+K113</f>
        <v>57824715.859999999</v>
      </c>
      <c r="L106" s="455">
        <f>L112+L120+L128+L131+L114</f>
        <v>18784327</v>
      </c>
      <c r="M106" s="460">
        <f>M107+M115+M123</f>
        <v>19084017</v>
      </c>
      <c r="N106" s="157"/>
    </row>
    <row r="107" spans="1:14" ht="24.75" customHeight="1" x14ac:dyDescent="0.25">
      <c r="A107" s="209"/>
      <c r="B107" s="212" t="s">
        <v>33</v>
      </c>
      <c r="C107" s="213">
        <v>616</v>
      </c>
      <c r="D107" s="166">
        <v>5</v>
      </c>
      <c r="E107" s="170">
        <v>1</v>
      </c>
      <c r="F107" s="176" t="s">
        <v>1</v>
      </c>
      <c r="G107" s="180" t="s">
        <v>1</v>
      </c>
      <c r="H107" s="176" t="s">
        <v>1</v>
      </c>
      <c r="I107" s="184" t="s">
        <v>1</v>
      </c>
      <c r="J107" s="190" t="s">
        <v>1</v>
      </c>
      <c r="K107" s="194">
        <f>K111+K113</f>
        <v>54297500</v>
      </c>
      <c r="L107" s="194">
        <f t="shared" ref="L107:M109" si="13">L108</f>
        <v>5300</v>
      </c>
      <c r="M107" s="199">
        <f t="shared" si="13"/>
        <v>17048700</v>
      </c>
      <c r="N107" s="157"/>
    </row>
    <row r="108" spans="1:14" ht="98.25" customHeight="1" x14ac:dyDescent="0.25">
      <c r="A108" s="209"/>
      <c r="B108" s="214" t="s">
        <v>570</v>
      </c>
      <c r="C108" s="213">
        <v>616</v>
      </c>
      <c r="D108" s="166">
        <v>5</v>
      </c>
      <c r="E108" s="170">
        <v>1</v>
      </c>
      <c r="F108" s="176" t="s">
        <v>7</v>
      </c>
      <c r="G108" s="180" t="s">
        <v>5</v>
      </c>
      <c r="H108" s="176" t="s">
        <v>4</v>
      </c>
      <c r="I108" s="184" t="s">
        <v>3</v>
      </c>
      <c r="J108" s="190" t="s">
        <v>1</v>
      </c>
      <c r="K108" s="194">
        <f>K109</f>
        <v>54297500</v>
      </c>
      <c r="L108" s="194">
        <f t="shared" si="13"/>
        <v>5300</v>
      </c>
      <c r="M108" s="199">
        <f t="shared" si="13"/>
        <v>17048700</v>
      </c>
      <c r="N108" s="157"/>
    </row>
    <row r="109" spans="1:14" ht="27.75" customHeight="1" x14ac:dyDescent="0.25">
      <c r="A109" s="209"/>
      <c r="B109" s="214" t="s">
        <v>544</v>
      </c>
      <c r="C109" s="213">
        <v>616</v>
      </c>
      <c r="D109" s="166">
        <v>5</v>
      </c>
      <c r="E109" s="170">
        <v>1</v>
      </c>
      <c r="F109" s="176" t="s">
        <v>7</v>
      </c>
      <c r="G109" s="180" t="s">
        <v>31</v>
      </c>
      <c r="H109" s="176" t="s">
        <v>4</v>
      </c>
      <c r="I109" s="184" t="s">
        <v>3</v>
      </c>
      <c r="J109" s="190" t="s">
        <v>1</v>
      </c>
      <c r="K109" s="194">
        <f>K110</f>
        <v>54297500</v>
      </c>
      <c r="L109" s="194">
        <f t="shared" si="13"/>
        <v>5300</v>
      </c>
      <c r="M109" s="199">
        <f t="shared" si="13"/>
        <v>17048700</v>
      </c>
      <c r="N109" s="157"/>
    </row>
    <row r="110" spans="1:14" ht="37.5" customHeight="1" x14ac:dyDescent="0.25">
      <c r="A110" s="209"/>
      <c r="B110" s="214" t="s">
        <v>578</v>
      </c>
      <c r="C110" s="213">
        <v>616</v>
      </c>
      <c r="D110" s="166">
        <v>5</v>
      </c>
      <c r="E110" s="170">
        <v>1</v>
      </c>
      <c r="F110" s="176" t="s">
        <v>7</v>
      </c>
      <c r="G110" s="180" t="s">
        <v>31</v>
      </c>
      <c r="H110" s="176" t="s">
        <v>21</v>
      </c>
      <c r="I110" s="184" t="s">
        <v>3</v>
      </c>
      <c r="J110" s="190" t="s">
        <v>1</v>
      </c>
      <c r="K110" s="194">
        <f>K111+K113</f>
        <v>54297500</v>
      </c>
      <c r="L110" s="194">
        <f>L111</f>
        <v>5300</v>
      </c>
      <c r="M110" s="307">
        <f>M114+M112</f>
        <v>17048700</v>
      </c>
      <c r="N110" s="157"/>
    </row>
    <row r="111" spans="1:14" ht="31.5" customHeight="1" x14ac:dyDescent="0.25">
      <c r="A111" s="209"/>
      <c r="B111" s="414" t="s">
        <v>32</v>
      </c>
      <c r="C111" s="415">
        <v>616</v>
      </c>
      <c r="D111" s="416">
        <v>5</v>
      </c>
      <c r="E111" s="417">
        <v>1</v>
      </c>
      <c r="F111" s="418" t="s">
        <v>7</v>
      </c>
      <c r="G111" s="419" t="s">
        <v>31</v>
      </c>
      <c r="H111" s="418" t="s">
        <v>21</v>
      </c>
      <c r="I111" s="420" t="s">
        <v>29</v>
      </c>
      <c r="J111" s="421" t="s">
        <v>1</v>
      </c>
      <c r="K111" s="422">
        <f>K112</f>
        <v>99300</v>
      </c>
      <c r="L111" s="422">
        <f>L112</f>
        <v>5300</v>
      </c>
      <c r="M111" s="423">
        <f>M112</f>
        <v>5300</v>
      </c>
      <c r="N111" s="157"/>
    </row>
    <row r="112" spans="1:14" ht="49.5" customHeight="1" x14ac:dyDescent="0.25">
      <c r="A112" s="209"/>
      <c r="B112" s="215" t="s">
        <v>22</v>
      </c>
      <c r="C112" s="216">
        <v>616</v>
      </c>
      <c r="D112" s="167">
        <v>5</v>
      </c>
      <c r="E112" s="171">
        <v>1</v>
      </c>
      <c r="F112" s="177" t="s">
        <v>7</v>
      </c>
      <c r="G112" s="181" t="s">
        <v>31</v>
      </c>
      <c r="H112" s="177" t="s">
        <v>21</v>
      </c>
      <c r="I112" s="185" t="s">
        <v>29</v>
      </c>
      <c r="J112" s="191" t="s">
        <v>19</v>
      </c>
      <c r="K112" s="662">
        <f>5300+40000+54000</f>
        <v>99300</v>
      </c>
      <c r="L112" s="195">
        <v>5300</v>
      </c>
      <c r="M112" s="200">
        <v>5300</v>
      </c>
      <c r="N112" s="157"/>
    </row>
    <row r="113" spans="1:14" ht="54.75" customHeight="1" x14ac:dyDescent="0.25">
      <c r="A113" s="209"/>
      <c r="B113" s="414" t="s">
        <v>680</v>
      </c>
      <c r="C113" s="415">
        <v>616</v>
      </c>
      <c r="D113" s="416">
        <v>5</v>
      </c>
      <c r="E113" s="417">
        <v>1</v>
      </c>
      <c r="F113" s="663" t="s">
        <v>7</v>
      </c>
      <c r="G113" s="664" t="s">
        <v>31</v>
      </c>
      <c r="H113" s="663">
        <v>13</v>
      </c>
      <c r="I113" s="665" t="s">
        <v>679</v>
      </c>
      <c r="J113" s="421" t="s">
        <v>1</v>
      </c>
      <c r="K113" s="422">
        <f>K114</f>
        <v>54198200</v>
      </c>
      <c r="L113" s="422">
        <f>L114</f>
        <v>16743200</v>
      </c>
      <c r="M113" s="423">
        <f>M114</f>
        <v>17043400</v>
      </c>
      <c r="N113" s="157"/>
    </row>
    <row r="114" spans="1:14" ht="24.75" customHeight="1" x14ac:dyDescent="0.25">
      <c r="A114" s="209"/>
      <c r="B114" s="215" t="s">
        <v>619</v>
      </c>
      <c r="C114" s="216">
        <v>616</v>
      </c>
      <c r="D114" s="167">
        <v>5</v>
      </c>
      <c r="E114" s="171">
        <v>1</v>
      </c>
      <c r="F114" s="177" t="s">
        <v>7</v>
      </c>
      <c r="G114" s="181" t="s">
        <v>31</v>
      </c>
      <c r="H114" s="177">
        <v>13</v>
      </c>
      <c r="I114" s="185" t="s">
        <v>679</v>
      </c>
      <c r="J114" s="191">
        <v>410</v>
      </c>
      <c r="K114" s="662">
        <f>53656300+541900</f>
        <v>54198200</v>
      </c>
      <c r="L114" s="662">
        <f>16200000+543200</f>
        <v>16743200</v>
      </c>
      <c r="M114" s="667">
        <f>16200000+843400</f>
        <v>17043400</v>
      </c>
      <c r="N114" s="157"/>
    </row>
    <row r="115" spans="1:14" ht="29.25" customHeight="1" x14ac:dyDescent="0.25">
      <c r="A115" s="209"/>
      <c r="B115" s="413" t="s">
        <v>28</v>
      </c>
      <c r="C115" s="403">
        <v>616</v>
      </c>
      <c r="D115" s="404">
        <v>5</v>
      </c>
      <c r="E115" s="405">
        <v>2</v>
      </c>
      <c r="F115" s="406" t="s">
        <v>1</v>
      </c>
      <c r="G115" s="407" t="s">
        <v>1</v>
      </c>
      <c r="H115" s="406" t="s">
        <v>1</v>
      </c>
      <c r="I115" s="408" t="s">
        <v>1</v>
      </c>
      <c r="J115" s="409" t="s">
        <v>1</v>
      </c>
      <c r="K115" s="410">
        <f>K116</f>
        <v>1509050.6</v>
      </c>
      <c r="L115" s="410">
        <f t="shared" ref="L115:M119" si="14">L116</f>
        <v>1099187</v>
      </c>
      <c r="M115" s="411">
        <f t="shared" si="14"/>
        <v>1099187</v>
      </c>
      <c r="N115" s="157"/>
    </row>
    <row r="116" spans="1:14" ht="88.5" customHeight="1" x14ac:dyDescent="0.25">
      <c r="A116" s="209"/>
      <c r="B116" s="214" t="s">
        <v>570</v>
      </c>
      <c r="C116" s="213">
        <v>616</v>
      </c>
      <c r="D116" s="166">
        <v>5</v>
      </c>
      <c r="E116" s="170">
        <v>2</v>
      </c>
      <c r="F116" s="176" t="s">
        <v>7</v>
      </c>
      <c r="G116" s="180" t="s">
        <v>5</v>
      </c>
      <c r="H116" s="176" t="s">
        <v>4</v>
      </c>
      <c r="I116" s="184" t="s">
        <v>3</v>
      </c>
      <c r="J116" s="190" t="s">
        <v>1</v>
      </c>
      <c r="K116" s="194">
        <f>K117</f>
        <v>1509050.6</v>
      </c>
      <c r="L116" s="194">
        <f t="shared" si="14"/>
        <v>1099187</v>
      </c>
      <c r="M116" s="199">
        <f t="shared" si="14"/>
        <v>1099187</v>
      </c>
      <c r="N116" s="157"/>
    </row>
    <row r="117" spans="1:14" ht="25.5" customHeight="1" x14ac:dyDescent="0.25">
      <c r="A117" s="209"/>
      <c r="B117" s="214" t="s">
        <v>544</v>
      </c>
      <c r="C117" s="213">
        <v>616</v>
      </c>
      <c r="D117" s="166">
        <v>5</v>
      </c>
      <c r="E117" s="170">
        <v>2</v>
      </c>
      <c r="F117" s="176" t="s">
        <v>7</v>
      </c>
      <c r="G117" s="180" t="s">
        <v>31</v>
      </c>
      <c r="H117" s="176" t="s">
        <v>4</v>
      </c>
      <c r="I117" s="184" t="s">
        <v>3</v>
      </c>
      <c r="J117" s="190" t="s">
        <v>1</v>
      </c>
      <c r="K117" s="194">
        <f>K118</f>
        <v>1509050.6</v>
      </c>
      <c r="L117" s="194">
        <f t="shared" si="14"/>
        <v>1099187</v>
      </c>
      <c r="M117" s="199">
        <f t="shared" si="14"/>
        <v>1099187</v>
      </c>
      <c r="N117" s="157"/>
    </row>
    <row r="118" spans="1:14" ht="32.25" customHeight="1" x14ac:dyDescent="0.25">
      <c r="A118" s="209"/>
      <c r="B118" s="214" t="s">
        <v>579</v>
      </c>
      <c r="C118" s="213">
        <v>616</v>
      </c>
      <c r="D118" s="166">
        <v>5</v>
      </c>
      <c r="E118" s="170">
        <v>2</v>
      </c>
      <c r="F118" s="176" t="s">
        <v>7</v>
      </c>
      <c r="G118" s="180" t="s">
        <v>31</v>
      </c>
      <c r="H118" s="176" t="s">
        <v>48</v>
      </c>
      <c r="I118" s="184" t="s">
        <v>3</v>
      </c>
      <c r="J118" s="190" t="s">
        <v>1</v>
      </c>
      <c r="K118" s="194">
        <f>K119</f>
        <v>1509050.6</v>
      </c>
      <c r="L118" s="194">
        <f t="shared" si="14"/>
        <v>1099187</v>
      </c>
      <c r="M118" s="199">
        <f t="shared" si="14"/>
        <v>1099187</v>
      </c>
      <c r="N118" s="157"/>
    </row>
    <row r="119" spans="1:14" ht="28.5" customHeight="1" x14ac:dyDescent="0.25">
      <c r="A119" s="209"/>
      <c r="B119" s="214" t="s">
        <v>27</v>
      </c>
      <c r="C119" s="213">
        <v>616</v>
      </c>
      <c r="D119" s="166">
        <v>5</v>
      </c>
      <c r="E119" s="170">
        <v>2</v>
      </c>
      <c r="F119" s="176" t="s">
        <v>7</v>
      </c>
      <c r="G119" s="180" t="s">
        <v>31</v>
      </c>
      <c r="H119" s="176" t="s">
        <v>48</v>
      </c>
      <c r="I119" s="184" t="s">
        <v>26</v>
      </c>
      <c r="J119" s="190" t="s">
        <v>1</v>
      </c>
      <c r="K119" s="194">
        <f>K120+K122+K121</f>
        <v>1509050.6</v>
      </c>
      <c r="L119" s="194">
        <f t="shared" si="14"/>
        <v>1099187</v>
      </c>
      <c r="M119" s="199">
        <f t="shared" si="14"/>
        <v>1099187</v>
      </c>
      <c r="N119" s="157"/>
    </row>
    <row r="120" spans="1:14" ht="55.5" customHeight="1" x14ac:dyDescent="0.25">
      <c r="A120" s="209"/>
      <c r="B120" s="215" t="s">
        <v>22</v>
      </c>
      <c r="C120" s="216">
        <v>616</v>
      </c>
      <c r="D120" s="167">
        <v>5</v>
      </c>
      <c r="E120" s="170">
        <v>2</v>
      </c>
      <c r="F120" s="176" t="s">
        <v>7</v>
      </c>
      <c r="G120" s="180" t="s">
        <v>31</v>
      </c>
      <c r="H120" s="176" t="s">
        <v>48</v>
      </c>
      <c r="I120" s="184" t="s">
        <v>26</v>
      </c>
      <c r="J120" s="190" t="s">
        <v>19</v>
      </c>
      <c r="K120" s="662">
        <f>1099187+60820.8+43200+99993.79+200000</f>
        <v>1503201.59</v>
      </c>
      <c r="L120" s="195">
        <v>1099187</v>
      </c>
      <c r="M120" s="200">
        <v>1099187</v>
      </c>
      <c r="N120" s="157"/>
    </row>
    <row r="121" spans="1:14" ht="42.75" customHeight="1" x14ac:dyDescent="0.25">
      <c r="A121" s="618"/>
      <c r="B121" s="215" t="s">
        <v>678</v>
      </c>
      <c r="C121" s="216">
        <v>616</v>
      </c>
      <c r="D121" s="167">
        <v>5</v>
      </c>
      <c r="E121" s="170">
        <v>2</v>
      </c>
      <c r="F121" s="176" t="s">
        <v>7</v>
      </c>
      <c r="G121" s="180" t="s">
        <v>31</v>
      </c>
      <c r="H121" s="176" t="s">
        <v>48</v>
      </c>
      <c r="I121" s="184" t="s">
        <v>26</v>
      </c>
      <c r="J121" s="191">
        <v>830</v>
      </c>
      <c r="K121" s="662">
        <v>2121.8000000000002</v>
      </c>
      <c r="L121" s="195">
        <v>0</v>
      </c>
      <c r="M121" s="307">
        <v>0</v>
      </c>
      <c r="N121" s="157"/>
    </row>
    <row r="122" spans="1:14" ht="30.75" customHeight="1" x14ac:dyDescent="0.25">
      <c r="A122" s="618"/>
      <c r="B122" s="215" t="s">
        <v>56</v>
      </c>
      <c r="C122" s="216">
        <v>616</v>
      </c>
      <c r="D122" s="167">
        <v>5</v>
      </c>
      <c r="E122" s="170">
        <v>2</v>
      </c>
      <c r="F122" s="167" t="s">
        <v>7</v>
      </c>
      <c r="G122" s="181" t="s">
        <v>31</v>
      </c>
      <c r="H122" s="177" t="s">
        <v>48</v>
      </c>
      <c r="I122" s="620" t="s">
        <v>26</v>
      </c>
      <c r="J122" s="619">
        <v>850</v>
      </c>
      <c r="K122" s="307">
        <v>3727.21</v>
      </c>
      <c r="L122" s="307"/>
      <c r="M122" s="307"/>
      <c r="N122" s="157"/>
    </row>
    <row r="123" spans="1:14" ht="24" customHeight="1" x14ac:dyDescent="0.25">
      <c r="A123" s="209"/>
      <c r="B123" s="434" t="s">
        <v>25</v>
      </c>
      <c r="C123" s="435">
        <v>616</v>
      </c>
      <c r="D123" s="436">
        <v>5</v>
      </c>
      <c r="E123" s="625">
        <v>3</v>
      </c>
      <c r="F123" s="621" t="s">
        <v>1</v>
      </c>
      <c r="G123" s="622" t="s">
        <v>1</v>
      </c>
      <c r="H123" s="621" t="s">
        <v>1</v>
      </c>
      <c r="I123" s="623" t="s">
        <v>1</v>
      </c>
      <c r="J123" s="624" t="s">
        <v>1</v>
      </c>
      <c r="K123" s="442">
        <f t="shared" ref="K123:M124" si="15">K124</f>
        <v>2018165.2599999998</v>
      </c>
      <c r="L123" s="442">
        <f t="shared" si="15"/>
        <v>936640</v>
      </c>
      <c r="M123" s="446">
        <f t="shared" si="15"/>
        <v>936130</v>
      </c>
      <c r="N123" s="157"/>
    </row>
    <row r="124" spans="1:14" ht="81.75" customHeight="1" x14ac:dyDescent="0.25">
      <c r="A124" s="209"/>
      <c r="B124" s="214" t="s">
        <v>570</v>
      </c>
      <c r="C124" s="213">
        <v>616</v>
      </c>
      <c r="D124" s="166">
        <v>5</v>
      </c>
      <c r="E124" s="170">
        <v>3</v>
      </c>
      <c r="F124" s="176" t="s">
        <v>7</v>
      </c>
      <c r="G124" s="180" t="s">
        <v>5</v>
      </c>
      <c r="H124" s="176" t="s">
        <v>4</v>
      </c>
      <c r="I124" s="184" t="s">
        <v>3</v>
      </c>
      <c r="J124" s="190" t="s">
        <v>1</v>
      </c>
      <c r="K124" s="194">
        <f t="shared" si="15"/>
        <v>2018165.2599999998</v>
      </c>
      <c r="L124" s="194">
        <f t="shared" si="15"/>
        <v>936640</v>
      </c>
      <c r="M124" s="199">
        <f t="shared" si="15"/>
        <v>936130</v>
      </c>
      <c r="N124" s="157"/>
    </row>
    <row r="125" spans="1:14" ht="27.75" customHeight="1" x14ac:dyDescent="0.25">
      <c r="A125" s="209"/>
      <c r="B125" s="214" t="s">
        <v>544</v>
      </c>
      <c r="C125" s="213">
        <v>616</v>
      </c>
      <c r="D125" s="166">
        <v>5</v>
      </c>
      <c r="E125" s="170">
        <v>3</v>
      </c>
      <c r="F125" s="176" t="s">
        <v>7</v>
      </c>
      <c r="G125" s="180" t="s">
        <v>31</v>
      </c>
      <c r="H125" s="176" t="s">
        <v>4</v>
      </c>
      <c r="I125" s="184" t="s">
        <v>3</v>
      </c>
      <c r="J125" s="190" t="s">
        <v>1</v>
      </c>
      <c r="K125" s="194">
        <f>K126+K129</f>
        <v>2018165.2599999998</v>
      </c>
      <c r="L125" s="194">
        <f>L126+L129</f>
        <v>936640</v>
      </c>
      <c r="M125" s="199">
        <f>M126+M129</f>
        <v>936130</v>
      </c>
      <c r="N125" s="157"/>
    </row>
    <row r="126" spans="1:14" ht="43.5" customHeight="1" x14ac:dyDescent="0.25">
      <c r="A126" s="209"/>
      <c r="B126" s="214" t="s">
        <v>580</v>
      </c>
      <c r="C126" s="213">
        <v>616</v>
      </c>
      <c r="D126" s="166">
        <v>5</v>
      </c>
      <c r="E126" s="170">
        <v>3</v>
      </c>
      <c r="F126" s="176" t="s">
        <v>7</v>
      </c>
      <c r="G126" s="180" t="s">
        <v>31</v>
      </c>
      <c r="H126" s="176" t="s">
        <v>39</v>
      </c>
      <c r="I126" s="184" t="s">
        <v>3</v>
      </c>
      <c r="J126" s="190" t="s">
        <v>1</v>
      </c>
      <c r="K126" s="194">
        <f t="shared" ref="K126:M127" si="16">K127</f>
        <v>2018165.2599999998</v>
      </c>
      <c r="L126" s="194">
        <f t="shared" si="16"/>
        <v>76640</v>
      </c>
      <c r="M126" s="199">
        <f t="shared" si="16"/>
        <v>76130</v>
      </c>
      <c r="N126" s="157"/>
    </row>
    <row r="127" spans="1:14" ht="29.25" customHeight="1" x14ac:dyDescent="0.25">
      <c r="A127" s="209"/>
      <c r="B127" s="414" t="s">
        <v>581</v>
      </c>
      <c r="C127" s="415">
        <v>616</v>
      </c>
      <c r="D127" s="416">
        <v>5</v>
      </c>
      <c r="E127" s="417">
        <v>3</v>
      </c>
      <c r="F127" s="418" t="s">
        <v>7</v>
      </c>
      <c r="G127" s="419" t="s">
        <v>31</v>
      </c>
      <c r="H127" s="418" t="s">
        <v>39</v>
      </c>
      <c r="I127" s="420" t="s">
        <v>24</v>
      </c>
      <c r="J127" s="421" t="s">
        <v>1</v>
      </c>
      <c r="K127" s="422">
        <f t="shared" si="16"/>
        <v>2018165.2599999998</v>
      </c>
      <c r="L127" s="422">
        <f t="shared" si="16"/>
        <v>76640</v>
      </c>
      <c r="M127" s="423">
        <f t="shared" si="16"/>
        <v>76130</v>
      </c>
      <c r="N127" s="157"/>
    </row>
    <row r="128" spans="1:14" ht="51.75" customHeight="1" x14ac:dyDescent="0.25">
      <c r="A128" s="209"/>
      <c r="B128" s="215" t="s">
        <v>22</v>
      </c>
      <c r="C128" s="216">
        <v>616</v>
      </c>
      <c r="D128" s="167">
        <v>5</v>
      </c>
      <c r="E128" s="171">
        <v>3</v>
      </c>
      <c r="F128" s="177" t="s">
        <v>7</v>
      </c>
      <c r="G128" s="181" t="s">
        <v>31</v>
      </c>
      <c r="H128" s="177" t="s">
        <v>39</v>
      </c>
      <c r="I128" s="185" t="s">
        <v>24</v>
      </c>
      <c r="J128" s="191" t="s">
        <v>19</v>
      </c>
      <c r="K128" s="662">
        <f>3219511.6+11793+15652+12082.69+14305+13500+340000-25573.5-735972.89-307920.64-389212-150000</f>
        <v>2018165.2599999998</v>
      </c>
      <c r="L128" s="195">
        <v>76640</v>
      </c>
      <c r="M128" s="200">
        <v>76130</v>
      </c>
      <c r="N128" s="157"/>
    </row>
    <row r="129" spans="1:14" ht="39.75" customHeight="1" x14ac:dyDescent="0.25">
      <c r="A129" s="209"/>
      <c r="B129" s="219" t="s">
        <v>574</v>
      </c>
      <c r="C129" s="217">
        <v>616</v>
      </c>
      <c r="D129" s="168">
        <v>5</v>
      </c>
      <c r="E129" s="172">
        <v>3</v>
      </c>
      <c r="F129" s="178" t="s">
        <v>7</v>
      </c>
      <c r="G129" s="182" t="s">
        <v>31</v>
      </c>
      <c r="H129" s="178" t="s">
        <v>37</v>
      </c>
      <c r="I129" s="186" t="s">
        <v>3</v>
      </c>
      <c r="J129" s="192" t="s">
        <v>1</v>
      </c>
      <c r="K129" s="196">
        <f t="shared" ref="K129:M130" si="17">K130</f>
        <v>0</v>
      </c>
      <c r="L129" s="196">
        <f t="shared" si="17"/>
        <v>860000</v>
      </c>
      <c r="M129" s="201">
        <f t="shared" si="17"/>
        <v>860000</v>
      </c>
      <c r="N129" s="157"/>
    </row>
    <row r="130" spans="1:14" ht="23.25" customHeight="1" x14ac:dyDescent="0.25">
      <c r="A130" s="209"/>
      <c r="B130" s="414" t="s">
        <v>23</v>
      </c>
      <c r="C130" s="415">
        <v>616</v>
      </c>
      <c r="D130" s="416">
        <v>5</v>
      </c>
      <c r="E130" s="417">
        <v>3</v>
      </c>
      <c r="F130" s="418" t="s">
        <v>7</v>
      </c>
      <c r="G130" s="419" t="s">
        <v>31</v>
      </c>
      <c r="H130" s="418" t="s">
        <v>37</v>
      </c>
      <c r="I130" s="420" t="s">
        <v>20</v>
      </c>
      <c r="J130" s="421" t="s">
        <v>1</v>
      </c>
      <c r="K130" s="422">
        <f t="shared" si="17"/>
        <v>0</v>
      </c>
      <c r="L130" s="422">
        <f t="shared" si="17"/>
        <v>860000</v>
      </c>
      <c r="M130" s="423">
        <f t="shared" si="17"/>
        <v>860000</v>
      </c>
      <c r="N130" s="157"/>
    </row>
    <row r="131" spans="1:14" ht="61.5" customHeight="1" x14ac:dyDescent="0.25">
      <c r="A131" s="209"/>
      <c r="B131" s="215" t="s">
        <v>22</v>
      </c>
      <c r="C131" s="216">
        <v>616</v>
      </c>
      <c r="D131" s="167">
        <v>5</v>
      </c>
      <c r="E131" s="171">
        <v>3</v>
      </c>
      <c r="F131" s="177" t="s">
        <v>7</v>
      </c>
      <c r="G131" s="181" t="s">
        <v>31</v>
      </c>
      <c r="H131" s="177" t="s">
        <v>37</v>
      </c>
      <c r="I131" s="185" t="s">
        <v>20</v>
      </c>
      <c r="J131" s="191" t="s">
        <v>19</v>
      </c>
      <c r="K131" s="195"/>
      <c r="L131" s="195">
        <v>860000</v>
      </c>
      <c r="M131" s="200">
        <v>860000</v>
      </c>
      <c r="N131" s="157"/>
    </row>
    <row r="132" spans="1:14" ht="36.75" customHeight="1" x14ac:dyDescent="0.25">
      <c r="A132" s="209"/>
      <c r="B132" s="219" t="s">
        <v>574</v>
      </c>
      <c r="C132" s="217">
        <v>616</v>
      </c>
      <c r="D132" s="168">
        <v>5</v>
      </c>
      <c r="E132" s="172">
        <v>3</v>
      </c>
      <c r="F132" s="178" t="s">
        <v>7</v>
      </c>
      <c r="G132" s="182">
        <v>5</v>
      </c>
      <c r="H132" s="178" t="s">
        <v>616</v>
      </c>
      <c r="I132" s="186" t="s">
        <v>3</v>
      </c>
      <c r="J132" s="192" t="s">
        <v>1</v>
      </c>
      <c r="K132" s="196">
        <f>K133</f>
        <v>0</v>
      </c>
      <c r="L132" s="196">
        <f t="shared" ref="L132:M133" si="18">L133</f>
        <v>0</v>
      </c>
      <c r="M132" s="316">
        <f t="shared" si="18"/>
        <v>0</v>
      </c>
      <c r="N132" s="157"/>
    </row>
    <row r="133" spans="1:14" ht="20.25" customHeight="1" x14ac:dyDescent="0.25">
      <c r="A133" s="209"/>
      <c r="B133" s="214" t="s">
        <v>23</v>
      </c>
      <c r="C133" s="213">
        <v>616</v>
      </c>
      <c r="D133" s="166">
        <v>5</v>
      </c>
      <c r="E133" s="170">
        <v>3</v>
      </c>
      <c r="F133" s="176" t="s">
        <v>7</v>
      </c>
      <c r="G133" s="180">
        <v>5</v>
      </c>
      <c r="H133" s="176" t="s">
        <v>616</v>
      </c>
      <c r="I133" s="184" t="s">
        <v>617</v>
      </c>
      <c r="J133" s="190" t="s">
        <v>1</v>
      </c>
      <c r="K133" s="194">
        <f>K134</f>
        <v>0</v>
      </c>
      <c r="L133" s="194">
        <f t="shared" si="18"/>
        <v>0</v>
      </c>
      <c r="M133" s="307">
        <f t="shared" si="18"/>
        <v>0</v>
      </c>
      <c r="N133" s="157"/>
    </row>
    <row r="134" spans="1:14" ht="43.5" customHeight="1" x14ac:dyDescent="0.25">
      <c r="A134" s="209"/>
      <c r="B134" s="215" t="s">
        <v>627</v>
      </c>
      <c r="C134" s="216">
        <v>616</v>
      </c>
      <c r="D134" s="167">
        <v>5</v>
      </c>
      <c r="E134" s="171">
        <v>3</v>
      </c>
      <c r="F134" s="177" t="s">
        <v>7</v>
      </c>
      <c r="G134" s="181">
        <v>5</v>
      </c>
      <c r="H134" s="177" t="s">
        <v>616</v>
      </c>
      <c r="I134" s="185" t="s">
        <v>617</v>
      </c>
      <c r="J134" s="191" t="s">
        <v>19</v>
      </c>
      <c r="K134" s="458"/>
      <c r="L134" s="195">
        <v>0</v>
      </c>
      <c r="M134" s="200">
        <v>0</v>
      </c>
      <c r="N134" s="157"/>
    </row>
    <row r="135" spans="1:14" ht="23.25" customHeight="1" x14ac:dyDescent="0.25">
      <c r="A135" s="209"/>
      <c r="B135" s="447" t="s">
        <v>18</v>
      </c>
      <c r="C135" s="448">
        <v>616</v>
      </c>
      <c r="D135" s="449">
        <v>8</v>
      </c>
      <c r="E135" s="450" t="s">
        <v>1</v>
      </c>
      <c r="F135" s="451" t="s">
        <v>1</v>
      </c>
      <c r="G135" s="452" t="s">
        <v>1</v>
      </c>
      <c r="H135" s="451" t="s">
        <v>1</v>
      </c>
      <c r="I135" s="453" t="s">
        <v>1</v>
      </c>
      <c r="J135" s="454" t="s">
        <v>1</v>
      </c>
      <c r="K135" s="455">
        <f t="shared" ref="K135:M138" si="19">K136</f>
        <v>5974165</v>
      </c>
      <c r="L135" s="455">
        <f t="shared" si="19"/>
        <v>4496165</v>
      </c>
      <c r="M135" s="456">
        <f t="shared" si="19"/>
        <v>4495415</v>
      </c>
      <c r="N135" s="157"/>
    </row>
    <row r="136" spans="1:14" ht="15.75" x14ac:dyDescent="0.25">
      <c r="A136" s="209"/>
      <c r="B136" s="212" t="s">
        <v>17</v>
      </c>
      <c r="C136" s="213">
        <v>616</v>
      </c>
      <c r="D136" s="166">
        <v>8</v>
      </c>
      <c r="E136" s="170">
        <v>1</v>
      </c>
      <c r="F136" s="176" t="s">
        <v>1</v>
      </c>
      <c r="G136" s="180" t="s">
        <v>1</v>
      </c>
      <c r="H136" s="176" t="s">
        <v>1</v>
      </c>
      <c r="I136" s="184" t="s">
        <v>1</v>
      </c>
      <c r="J136" s="190" t="s">
        <v>1</v>
      </c>
      <c r="K136" s="194">
        <f t="shared" si="19"/>
        <v>5974165</v>
      </c>
      <c r="L136" s="194">
        <f t="shared" si="19"/>
        <v>4496165</v>
      </c>
      <c r="M136" s="199">
        <f t="shared" si="19"/>
        <v>4495415</v>
      </c>
      <c r="N136" s="157"/>
    </row>
    <row r="137" spans="1:14" ht="72.75" customHeight="1" x14ac:dyDescent="0.25">
      <c r="A137" s="209"/>
      <c r="B137" s="214" t="s">
        <v>582</v>
      </c>
      <c r="C137" s="213">
        <v>616</v>
      </c>
      <c r="D137" s="166">
        <v>8</v>
      </c>
      <c r="E137" s="170">
        <v>1</v>
      </c>
      <c r="F137" s="176" t="s">
        <v>14</v>
      </c>
      <c r="G137" s="180" t="s">
        <v>5</v>
      </c>
      <c r="H137" s="176" t="s">
        <v>4</v>
      </c>
      <c r="I137" s="184" t="s">
        <v>3</v>
      </c>
      <c r="J137" s="190" t="s">
        <v>1</v>
      </c>
      <c r="K137" s="194">
        <f t="shared" si="19"/>
        <v>5974165</v>
      </c>
      <c r="L137" s="194">
        <f t="shared" si="19"/>
        <v>4496165</v>
      </c>
      <c r="M137" s="199">
        <f t="shared" si="19"/>
        <v>4495415</v>
      </c>
      <c r="N137" s="157"/>
    </row>
    <row r="138" spans="1:14" ht="28.5" customHeight="1" x14ac:dyDescent="0.25">
      <c r="A138" s="209"/>
      <c r="B138" s="214" t="s">
        <v>544</v>
      </c>
      <c r="C138" s="213">
        <v>616</v>
      </c>
      <c r="D138" s="166">
        <v>8</v>
      </c>
      <c r="E138" s="170">
        <v>1</v>
      </c>
      <c r="F138" s="176" t="s">
        <v>14</v>
      </c>
      <c r="G138" s="180" t="s">
        <v>31</v>
      </c>
      <c r="H138" s="176" t="s">
        <v>4</v>
      </c>
      <c r="I138" s="184" t="s">
        <v>3</v>
      </c>
      <c r="J138" s="190" t="s">
        <v>1</v>
      </c>
      <c r="K138" s="194">
        <f t="shared" si="19"/>
        <v>5974165</v>
      </c>
      <c r="L138" s="194">
        <f t="shared" si="19"/>
        <v>4496165</v>
      </c>
      <c r="M138" s="199">
        <f t="shared" si="19"/>
        <v>4495415</v>
      </c>
      <c r="N138" s="157"/>
    </row>
    <row r="139" spans="1:14" ht="36" customHeight="1" x14ac:dyDescent="0.25">
      <c r="A139" s="209"/>
      <c r="B139" s="214" t="s">
        <v>583</v>
      </c>
      <c r="C139" s="213">
        <v>616</v>
      </c>
      <c r="D139" s="166">
        <v>8</v>
      </c>
      <c r="E139" s="170">
        <v>1</v>
      </c>
      <c r="F139" s="176" t="s">
        <v>14</v>
      </c>
      <c r="G139" s="180" t="s">
        <v>31</v>
      </c>
      <c r="H139" s="176" t="s">
        <v>30</v>
      </c>
      <c r="I139" s="184" t="s">
        <v>3</v>
      </c>
      <c r="J139" s="190" t="s">
        <v>1</v>
      </c>
      <c r="K139" s="194">
        <f>K140+K142+K144</f>
        <v>5974165</v>
      </c>
      <c r="L139" s="194">
        <f>L140+L142+L144</f>
        <v>4496165</v>
      </c>
      <c r="M139" s="199">
        <f>M140+M142+M144</f>
        <v>4495415</v>
      </c>
      <c r="N139" s="157"/>
    </row>
    <row r="140" spans="1:14" ht="57" customHeight="1" x14ac:dyDescent="0.25">
      <c r="A140" s="209"/>
      <c r="B140" s="414" t="s">
        <v>369</v>
      </c>
      <c r="C140" s="415">
        <v>616</v>
      </c>
      <c r="D140" s="416">
        <v>8</v>
      </c>
      <c r="E140" s="417">
        <v>1</v>
      </c>
      <c r="F140" s="418" t="s">
        <v>14</v>
      </c>
      <c r="G140" s="419" t="s">
        <v>31</v>
      </c>
      <c r="H140" s="418" t="s">
        <v>30</v>
      </c>
      <c r="I140" s="420" t="s">
        <v>584</v>
      </c>
      <c r="J140" s="421" t="s">
        <v>1</v>
      </c>
      <c r="K140" s="422">
        <f>K141</f>
        <v>580000</v>
      </c>
      <c r="L140" s="422">
        <v>0</v>
      </c>
      <c r="M140" s="423">
        <v>0</v>
      </c>
      <c r="N140" s="157"/>
    </row>
    <row r="141" spans="1:14" ht="23.25" customHeight="1" x14ac:dyDescent="0.25">
      <c r="A141" s="209"/>
      <c r="B141" s="215" t="s">
        <v>15</v>
      </c>
      <c r="C141" s="216">
        <v>616</v>
      </c>
      <c r="D141" s="167">
        <v>8</v>
      </c>
      <c r="E141" s="171">
        <v>1</v>
      </c>
      <c r="F141" s="177" t="s">
        <v>14</v>
      </c>
      <c r="G141" s="181" t="s">
        <v>31</v>
      </c>
      <c r="H141" s="177" t="s">
        <v>30</v>
      </c>
      <c r="I141" s="185" t="s">
        <v>584</v>
      </c>
      <c r="J141" s="191" t="s">
        <v>12</v>
      </c>
      <c r="K141" s="195">
        <v>580000</v>
      </c>
      <c r="L141" s="195">
        <v>0</v>
      </c>
      <c r="M141" s="200">
        <v>0</v>
      </c>
      <c r="N141" s="157"/>
    </row>
    <row r="142" spans="1:14" ht="30" customHeight="1" x14ac:dyDescent="0.25">
      <c r="A142" s="209"/>
      <c r="B142" s="402" t="s">
        <v>16</v>
      </c>
      <c r="C142" s="403">
        <v>616</v>
      </c>
      <c r="D142" s="404">
        <v>8</v>
      </c>
      <c r="E142" s="405">
        <v>1</v>
      </c>
      <c r="F142" s="406" t="s">
        <v>14</v>
      </c>
      <c r="G142" s="407" t="s">
        <v>31</v>
      </c>
      <c r="H142" s="406" t="s">
        <v>30</v>
      </c>
      <c r="I142" s="408" t="s">
        <v>13</v>
      </c>
      <c r="J142" s="409" t="s">
        <v>1</v>
      </c>
      <c r="K142" s="410">
        <f>K143</f>
        <v>5388115</v>
      </c>
      <c r="L142" s="410">
        <f>L143</f>
        <v>4490115</v>
      </c>
      <c r="M142" s="411">
        <v>4490115</v>
      </c>
      <c r="N142" s="157"/>
    </row>
    <row r="143" spans="1:14" ht="28.5" customHeight="1" x14ac:dyDescent="0.25">
      <c r="A143" s="209"/>
      <c r="B143" s="215" t="s">
        <v>15</v>
      </c>
      <c r="C143" s="216">
        <v>616</v>
      </c>
      <c r="D143" s="167">
        <v>8</v>
      </c>
      <c r="E143" s="171">
        <v>1</v>
      </c>
      <c r="F143" s="177" t="s">
        <v>14</v>
      </c>
      <c r="G143" s="181" t="s">
        <v>31</v>
      </c>
      <c r="H143" s="177" t="s">
        <v>30</v>
      </c>
      <c r="I143" s="185" t="s">
        <v>13</v>
      </c>
      <c r="J143" s="191" t="s">
        <v>12</v>
      </c>
      <c r="K143" s="662">
        <f>4490115+898000</f>
        <v>5388115</v>
      </c>
      <c r="L143" s="195">
        <v>4490115</v>
      </c>
      <c r="M143" s="200">
        <v>5070115</v>
      </c>
      <c r="N143" s="157"/>
    </row>
    <row r="144" spans="1:14" ht="26.25" customHeight="1" x14ac:dyDescent="0.25">
      <c r="A144" s="209"/>
      <c r="B144" s="402" t="s">
        <v>566</v>
      </c>
      <c r="C144" s="403">
        <v>616</v>
      </c>
      <c r="D144" s="404">
        <v>8</v>
      </c>
      <c r="E144" s="405">
        <v>1</v>
      </c>
      <c r="F144" s="406" t="s">
        <v>14</v>
      </c>
      <c r="G144" s="407" t="s">
        <v>31</v>
      </c>
      <c r="H144" s="406" t="s">
        <v>30</v>
      </c>
      <c r="I144" s="408" t="s">
        <v>356</v>
      </c>
      <c r="J144" s="409" t="s">
        <v>1</v>
      </c>
      <c r="K144" s="410">
        <f>K145</f>
        <v>6050</v>
      </c>
      <c r="L144" s="410">
        <f>L145</f>
        <v>6050</v>
      </c>
      <c r="M144" s="411">
        <f>M145</f>
        <v>5300</v>
      </c>
      <c r="N144" s="157"/>
    </row>
    <row r="145" spans="1:14" ht="29.25" customHeight="1" x14ac:dyDescent="0.25">
      <c r="A145" s="209"/>
      <c r="B145" s="215" t="s">
        <v>15</v>
      </c>
      <c r="C145" s="216">
        <v>616</v>
      </c>
      <c r="D145" s="167">
        <v>8</v>
      </c>
      <c r="E145" s="171">
        <v>1</v>
      </c>
      <c r="F145" s="177" t="s">
        <v>14</v>
      </c>
      <c r="G145" s="181" t="s">
        <v>31</v>
      </c>
      <c r="H145" s="177" t="s">
        <v>30</v>
      </c>
      <c r="I145" s="185" t="s">
        <v>356</v>
      </c>
      <c r="J145" s="191" t="s">
        <v>12</v>
      </c>
      <c r="K145" s="195">
        <v>6050</v>
      </c>
      <c r="L145" s="195">
        <v>6050</v>
      </c>
      <c r="M145" s="200">
        <v>5300</v>
      </c>
      <c r="N145" s="157"/>
    </row>
    <row r="146" spans="1:14" ht="32.25" customHeight="1" x14ac:dyDescent="0.25">
      <c r="A146" s="209"/>
      <c r="B146" s="447" t="s">
        <v>11</v>
      </c>
      <c r="C146" s="448">
        <v>616</v>
      </c>
      <c r="D146" s="449">
        <v>10</v>
      </c>
      <c r="E146" s="450" t="s">
        <v>1</v>
      </c>
      <c r="F146" s="451" t="s">
        <v>1</v>
      </c>
      <c r="G146" s="452" t="s">
        <v>1</v>
      </c>
      <c r="H146" s="451" t="s">
        <v>1</v>
      </c>
      <c r="I146" s="453" t="s">
        <v>1</v>
      </c>
      <c r="J146" s="454" t="s">
        <v>1</v>
      </c>
      <c r="K146" s="455">
        <f t="shared" ref="K146:M151" si="20">K147</f>
        <v>559416</v>
      </c>
      <c r="L146" s="455">
        <f>L147</f>
        <v>559416</v>
      </c>
      <c r="M146" s="456">
        <f t="shared" si="20"/>
        <v>559416</v>
      </c>
      <c r="N146" s="157"/>
    </row>
    <row r="147" spans="1:14" ht="23.25" customHeight="1" x14ac:dyDescent="0.25">
      <c r="A147" s="209"/>
      <c r="B147" s="212" t="s">
        <v>10</v>
      </c>
      <c r="C147" s="213">
        <v>616</v>
      </c>
      <c r="D147" s="166">
        <v>10</v>
      </c>
      <c r="E147" s="170">
        <v>1</v>
      </c>
      <c r="F147" s="176" t="s">
        <v>1</v>
      </c>
      <c r="G147" s="180" t="s">
        <v>1</v>
      </c>
      <c r="H147" s="176" t="s">
        <v>1</v>
      </c>
      <c r="I147" s="184" t="s">
        <v>1</v>
      </c>
      <c r="J147" s="190" t="s">
        <v>1</v>
      </c>
      <c r="K147" s="194">
        <f t="shared" si="20"/>
        <v>559416</v>
      </c>
      <c r="L147" s="194">
        <f t="shared" si="20"/>
        <v>559416</v>
      </c>
      <c r="M147" s="199">
        <f t="shared" si="20"/>
        <v>559416</v>
      </c>
      <c r="N147" s="157"/>
    </row>
    <row r="148" spans="1:14" ht="90" customHeight="1" x14ac:dyDescent="0.25">
      <c r="A148" s="209"/>
      <c r="B148" s="214" t="s">
        <v>543</v>
      </c>
      <c r="C148" s="213">
        <v>616</v>
      </c>
      <c r="D148" s="166">
        <v>10</v>
      </c>
      <c r="E148" s="170">
        <v>1</v>
      </c>
      <c r="F148" s="176" t="s">
        <v>49</v>
      </c>
      <c r="G148" s="180" t="s">
        <v>5</v>
      </c>
      <c r="H148" s="176" t="s">
        <v>4</v>
      </c>
      <c r="I148" s="184" t="s">
        <v>3</v>
      </c>
      <c r="J148" s="190" t="s">
        <v>1</v>
      </c>
      <c r="K148" s="194">
        <f t="shared" si="20"/>
        <v>559416</v>
      </c>
      <c r="L148" s="194">
        <f t="shared" si="20"/>
        <v>559416</v>
      </c>
      <c r="M148" s="199">
        <f t="shared" si="20"/>
        <v>559416</v>
      </c>
      <c r="N148" s="157"/>
    </row>
    <row r="149" spans="1:14" ht="29.25" customHeight="1" x14ac:dyDescent="0.25">
      <c r="A149" s="209"/>
      <c r="B149" s="214" t="s">
        <v>544</v>
      </c>
      <c r="C149" s="213">
        <v>616</v>
      </c>
      <c r="D149" s="166">
        <v>10</v>
      </c>
      <c r="E149" s="170">
        <v>1</v>
      </c>
      <c r="F149" s="176" t="s">
        <v>49</v>
      </c>
      <c r="G149" s="180" t="s">
        <v>31</v>
      </c>
      <c r="H149" s="176" t="s">
        <v>4</v>
      </c>
      <c r="I149" s="184" t="s">
        <v>3</v>
      </c>
      <c r="J149" s="190" t="s">
        <v>1</v>
      </c>
      <c r="K149" s="194">
        <f t="shared" si="20"/>
        <v>559416</v>
      </c>
      <c r="L149" s="194">
        <f t="shared" si="20"/>
        <v>559416</v>
      </c>
      <c r="M149" s="199">
        <f t="shared" si="20"/>
        <v>559416</v>
      </c>
      <c r="N149" s="157"/>
    </row>
    <row r="150" spans="1:14" ht="54.75" customHeight="1" x14ac:dyDescent="0.25">
      <c r="A150" s="209"/>
      <c r="B150" s="214" t="s">
        <v>585</v>
      </c>
      <c r="C150" s="213">
        <v>616</v>
      </c>
      <c r="D150" s="166">
        <v>10</v>
      </c>
      <c r="E150" s="170">
        <v>1</v>
      </c>
      <c r="F150" s="176" t="s">
        <v>49</v>
      </c>
      <c r="G150" s="180" t="s">
        <v>31</v>
      </c>
      <c r="H150" s="176" t="s">
        <v>30</v>
      </c>
      <c r="I150" s="184" t="s">
        <v>3</v>
      </c>
      <c r="J150" s="190" t="s">
        <v>1</v>
      </c>
      <c r="K150" s="194">
        <f t="shared" si="20"/>
        <v>559416</v>
      </c>
      <c r="L150" s="194">
        <f t="shared" si="20"/>
        <v>559416</v>
      </c>
      <c r="M150" s="199">
        <f t="shared" si="20"/>
        <v>559416</v>
      </c>
      <c r="N150" s="157"/>
    </row>
    <row r="151" spans="1:14" ht="23.25" customHeight="1" x14ac:dyDescent="0.25">
      <c r="A151" s="209"/>
      <c r="B151" s="214" t="s">
        <v>458</v>
      </c>
      <c r="C151" s="213">
        <v>616</v>
      </c>
      <c r="D151" s="166">
        <v>10</v>
      </c>
      <c r="E151" s="170">
        <v>1</v>
      </c>
      <c r="F151" s="176" t="s">
        <v>49</v>
      </c>
      <c r="G151" s="180" t="s">
        <v>31</v>
      </c>
      <c r="H151" s="176" t="s">
        <v>30</v>
      </c>
      <c r="I151" s="184" t="s">
        <v>586</v>
      </c>
      <c r="J151" s="190" t="s">
        <v>1</v>
      </c>
      <c r="K151" s="194">
        <f t="shared" si="20"/>
        <v>559416</v>
      </c>
      <c r="L151" s="194">
        <f t="shared" si="20"/>
        <v>559416</v>
      </c>
      <c r="M151" s="199">
        <f t="shared" si="20"/>
        <v>559416</v>
      </c>
      <c r="N151" s="157"/>
    </row>
    <row r="152" spans="1:14" ht="43.5" customHeight="1" x14ac:dyDescent="0.25">
      <c r="A152" s="209"/>
      <c r="B152" s="215" t="s">
        <v>9</v>
      </c>
      <c r="C152" s="216">
        <v>616</v>
      </c>
      <c r="D152" s="167">
        <v>10</v>
      </c>
      <c r="E152" s="171">
        <v>1</v>
      </c>
      <c r="F152" s="177" t="s">
        <v>49</v>
      </c>
      <c r="G152" s="181" t="s">
        <v>31</v>
      </c>
      <c r="H152" s="177" t="s">
        <v>30</v>
      </c>
      <c r="I152" s="185" t="s">
        <v>586</v>
      </c>
      <c r="J152" s="191" t="s">
        <v>8</v>
      </c>
      <c r="K152" s="195">
        <v>559416</v>
      </c>
      <c r="L152" s="195">
        <v>559416</v>
      </c>
      <c r="M152" s="200">
        <v>559416</v>
      </c>
      <c r="N152" s="157"/>
    </row>
    <row r="153" spans="1:14" ht="23.25" customHeight="1" x14ac:dyDescent="0.25">
      <c r="A153" s="209"/>
      <c r="B153" s="447" t="s">
        <v>312</v>
      </c>
      <c r="C153" s="448">
        <v>616</v>
      </c>
      <c r="D153" s="449">
        <v>11</v>
      </c>
      <c r="E153" s="450" t="s">
        <v>1</v>
      </c>
      <c r="F153" s="451" t="s">
        <v>1</v>
      </c>
      <c r="G153" s="452" t="s">
        <v>1</v>
      </c>
      <c r="H153" s="451" t="s">
        <v>1</v>
      </c>
      <c r="I153" s="453" t="s">
        <v>1</v>
      </c>
      <c r="J153" s="454" t="s">
        <v>1</v>
      </c>
      <c r="K153" s="455">
        <f t="shared" ref="K153:M158" si="21">K154</f>
        <v>100000</v>
      </c>
      <c r="L153" s="455">
        <f t="shared" si="21"/>
        <v>24447</v>
      </c>
      <c r="M153" s="456">
        <f t="shared" si="21"/>
        <v>50000</v>
      </c>
      <c r="N153" s="157"/>
    </row>
    <row r="154" spans="1:14" ht="23.25" customHeight="1" x14ac:dyDescent="0.25">
      <c r="A154" s="209"/>
      <c r="B154" s="212" t="s">
        <v>587</v>
      </c>
      <c r="C154" s="213">
        <v>616</v>
      </c>
      <c r="D154" s="166">
        <v>11</v>
      </c>
      <c r="E154" s="170">
        <v>1</v>
      </c>
      <c r="F154" s="176" t="s">
        <v>1</v>
      </c>
      <c r="G154" s="180" t="s">
        <v>1</v>
      </c>
      <c r="H154" s="176" t="s">
        <v>1</v>
      </c>
      <c r="I154" s="184" t="s">
        <v>1</v>
      </c>
      <c r="J154" s="190" t="s">
        <v>1</v>
      </c>
      <c r="K154" s="194">
        <f t="shared" si="21"/>
        <v>100000</v>
      </c>
      <c r="L154" s="194">
        <f t="shared" si="21"/>
        <v>24447</v>
      </c>
      <c r="M154" s="199">
        <f t="shared" si="21"/>
        <v>50000</v>
      </c>
      <c r="N154" s="157"/>
    </row>
    <row r="155" spans="1:14" ht="87" customHeight="1" x14ac:dyDescent="0.25">
      <c r="A155" s="209"/>
      <c r="B155" s="214" t="s">
        <v>570</v>
      </c>
      <c r="C155" s="213">
        <v>616</v>
      </c>
      <c r="D155" s="166">
        <v>11</v>
      </c>
      <c r="E155" s="170">
        <v>1</v>
      </c>
      <c r="F155" s="176" t="s">
        <v>7</v>
      </c>
      <c r="G155" s="180" t="s">
        <v>5</v>
      </c>
      <c r="H155" s="176" t="s">
        <v>4</v>
      </c>
      <c r="I155" s="184" t="s">
        <v>3</v>
      </c>
      <c r="J155" s="190" t="s">
        <v>1</v>
      </c>
      <c r="K155" s="194">
        <f t="shared" si="21"/>
        <v>100000</v>
      </c>
      <c r="L155" s="194">
        <f t="shared" si="21"/>
        <v>24447</v>
      </c>
      <c r="M155" s="199">
        <f t="shared" si="21"/>
        <v>50000</v>
      </c>
      <c r="N155" s="157"/>
    </row>
    <row r="156" spans="1:14" ht="23.25" customHeight="1" x14ac:dyDescent="0.25">
      <c r="A156" s="209"/>
      <c r="B156" s="214" t="s">
        <v>544</v>
      </c>
      <c r="C156" s="213">
        <v>616</v>
      </c>
      <c r="D156" s="166">
        <v>11</v>
      </c>
      <c r="E156" s="170">
        <v>1</v>
      </c>
      <c r="F156" s="176" t="s">
        <v>7</v>
      </c>
      <c r="G156" s="180" t="s">
        <v>31</v>
      </c>
      <c r="H156" s="176" t="s">
        <v>4</v>
      </c>
      <c r="I156" s="184" t="s">
        <v>3</v>
      </c>
      <c r="J156" s="190" t="s">
        <v>1</v>
      </c>
      <c r="K156" s="194">
        <f t="shared" si="21"/>
        <v>100000</v>
      </c>
      <c r="L156" s="194">
        <f t="shared" si="21"/>
        <v>24447</v>
      </c>
      <c r="M156" s="199">
        <f t="shared" si="21"/>
        <v>50000</v>
      </c>
      <c r="N156" s="157"/>
    </row>
    <row r="157" spans="1:14" ht="33" customHeight="1" x14ac:dyDescent="0.25">
      <c r="A157" s="209"/>
      <c r="B157" s="214" t="s">
        <v>588</v>
      </c>
      <c r="C157" s="213">
        <v>616</v>
      </c>
      <c r="D157" s="166">
        <v>11</v>
      </c>
      <c r="E157" s="170">
        <v>1</v>
      </c>
      <c r="F157" s="176" t="s">
        <v>7</v>
      </c>
      <c r="G157" s="180" t="s">
        <v>31</v>
      </c>
      <c r="H157" s="176" t="s">
        <v>589</v>
      </c>
      <c r="I157" s="184" t="s">
        <v>3</v>
      </c>
      <c r="J157" s="190" t="s">
        <v>1</v>
      </c>
      <c r="K157" s="194">
        <f>K158+K160</f>
        <v>100000</v>
      </c>
      <c r="L157" s="194">
        <f t="shared" si="21"/>
        <v>24447</v>
      </c>
      <c r="M157" s="199">
        <f t="shared" si="21"/>
        <v>50000</v>
      </c>
      <c r="N157" s="157"/>
    </row>
    <row r="158" spans="1:14" ht="51.75" customHeight="1" x14ac:dyDescent="0.25">
      <c r="A158" s="209"/>
      <c r="B158" s="214" t="s">
        <v>590</v>
      </c>
      <c r="C158" s="213">
        <v>616</v>
      </c>
      <c r="D158" s="166">
        <v>11</v>
      </c>
      <c r="E158" s="170">
        <v>1</v>
      </c>
      <c r="F158" s="176" t="s">
        <v>7</v>
      </c>
      <c r="G158" s="180" t="s">
        <v>31</v>
      </c>
      <c r="H158" s="176" t="s">
        <v>589</v>
      </c>
      <c r="I158" s="184">
        <v>90000</v>
      </c>
      <c r="J158" s="190" t="s">
        <v>1</v>
      </c>
      <c r="K158" s="194">
        <f t="shared" si="21"/>
        <v>72344</v>
      </c>
      <c r="L158" s="194">
        <f t="shared" si="21"/>
        <v>24447</v>
      </c>
      <c r="M158" s="199">
        <f t="shared" si="21"/>
        <v>50000</v>
      </c>
      <c r="N158" s="157"/>
    </row>
    <row r="159" spans="1:14" ht="52.5" customHeight="1" x14ac:dyDescent="0.25">
      <c r="A159" s="209"/>
      <c r="B159" s="606" t="s">
        <v>22</v>
      </c>
      <c r="C159" s="607">
        <v>616</v>
      </c>
      <c r="D159" s="608">
        <v>11</v>
      </c>
      <c r="E159" s="609">
        <v>1</v>
      </c>
      <c r="F159" s="610" t="s">
        <v>7</v>
      </c>
      <c r="G159" s="611" t="s">
        <v>31</v>
      </c>
      <c r="H159" s="610" t="s">
        <v>589</v>
      </c>
      <c r="I159" s="612" t="s">
        <v>591</v>
      </c>
      <c r="J159" s="613" t="s">
        <v>19</v>
      </c>
      <c r="K159" s="458">
        <f>100000-27656</f>
        <v>72344</v>
      </c>
      <c r="L159" s="458">
        <f>32447-8000</f>
        <v>24447</v>
      </c>
      <c r="M159" s="200">
        <v>50000</v>
      </c>
      <c r="N159" s="157"/>
    </row>
    <row r="160" spans="1:14" ht="52.5" customHeight="1" x14ac:dyDescent="0.25">
      <c r="A160" s="209"/>
      <c r="B160" s="614" t="s">
        <v>632</v>
      </c>
      <c r="C160" s="498">
        <v>616</v>
      </c>
      <c r="D160" s="499">
        <v>11</v>
      </c>
      <c r="E160" s="500">
        <v>1</v>
      </c>
      <c r="F160" s="615">
        <v>85</v>
      </c>
      <c r="G160" s="616">
        <v>4</v>
      </c>
      <c r="H160" s="615">
        <v>10</v>
      </c>
      <c r="I160" s="617">
        <v>90007</v>
      </c>
      <c r="J160" s="504">
        <v>120</v>
      </c>
      <c r="K160" s="505">
        <v>27656</v>
      </c>
      <c r="L160" s="505"/>
      <c r="M160" s="201"/>
      <c r="N160" s="157"/>
    </row>
    <row r="161" spans="1:15" ht="29.25" customHeight="1" thickBot="1" x14ac:dyDescent="0.3">
      <c r="A161" s="209"/>
      <c r="B161" s="447" t="s">
        <v>2</v>
      </c>
      <c r="C161" s="448">
        <v>616</v>
      </c>
      <c r="D161" s="449"/>
      <c r="E161" s="450" t="s">
        <v>1</v>
      </c>
      <c r="F161" s="451" t="s">
        <v>1</v>
      </c>
      <c r="G161" s="452" t="s">
        <v>1</v>
      </c>
      <c r="H161" s="451" t="s">
        <v>1</v>
      </c>
      <c r="I161" s="453" t="s">
        <v>1</v>
      </c>
      <c r="J161" s="454" t="s">
        <v>1</v>
      </c>
      <c r="K161" s="455">
        <v>0</v>
      </c>
      <c r="L161" s="455">
        <v>646347</v>
      </c>
      <c r="M161" s="456">
        <v>1325612</v>
      </c>
      <c r="N161" s="157"/>
    </row>
    <row r="162" spans="1:15" ht="23.25" customHeight="1" thickBot="1" x14ac:dyDescent="0.3">
      <c r="A162" s="163"/>
      <c r="B162" s="220" t="s">
        <v>0</v>
      </c>
      <c r="C162" s="221"/>
      <c r="D162" s="221"/>
      <c r="E162" s="221"/>
      <c r="F162" s="221"/>
      <c r="G162" s="221"/>
      <c r="H162" s="221"/>
      <c r="I162" s="221"/>
      <c r="J162" s="221"/>
      <c r="K162" s="222">
        <f>K14+K67+K74+K85+K106+K135+K146+K153+K161</f>
        <v>88163788.00999999</v>
      </c>
      <c r="L162" s="222">
        <f>L14+L67+L74+L85+L106+L135+L146+L153+L161</f>
        <v>42597050</v>
      </c>
      <c r="M162" s="222">
        <f>M14+M67+M74+M85+M106+M135+M146+M153+M161</f>
        <v>43555629</v>
      </c>
      <c r="N162" s="156"/>
    </row>
    <row r="163" spans="1:15" ht="23.25" hidden="1" customHeight="1" x14ac:dyDescent="0.25">
      <c r="A163" s="163"/>
      <c r="B163" s="163"/>
      <c r="C163" s="163"/>
      <c r="D163" s="163"/>
      <c r="E163" s="157"/>
      <c r="F163" s="157"/>
      <c r="G163" s="157"/>
      <c r="H163" s="157"/>
      <c r="I163" s="157"/>
      <c r="J163" s="157"/>
      <c r="K163" s="315">
        <f>K14+K67+K74+K85+K106+K135+K146+K153</f>
        <v>88163788.00999999</v>
      </c>
      <c r="L163" s="315">
        <f>L14+L67+L74+L85+L106+L135+L146+L153</f>
        <v>41950703</v>
      </c>
      <c r="M163" s="315">
        <f>M14+M67+M74+M85+M106+M135+M146+M153</f>
        <v>42230017</v>
      </c>
      <c r="N163" s="315">
        <f>N14+N67+N74+N85+N106+N135+N146+N153</f>
        <v>0</v>
      </c>
    </row>
    <row r="164" spans="1:15" ht="23.25" hidden="1" customHeight="1" x14ac:dyDescent="0.25">
      <c r="L164" s="318">
        <v>22441934.780000001</v>
      </c>
      <c r="M164" s="318">
        <f>M166-M162</f>
        <v>0</v>
      </c>
      <c r="O164" t="s">
        <v>597</v>
      </c>
    </row>
    <row r="165" spans="1:15" ht="29.25" hidden="1" customHeight="1" x14ac:dyDescent="0.25">
      <c r="L165" s="317"/>
      <c r="M165" s="317"/>
    </row>
    <row r="166" spans="1:15" ht="23.25" hidden="1" customHeight="1" x14ac:dyDescent="0.25">
      <c r="L166" s="319">
        <f>L163+L161</f>
        <v>42597050</v>
      </c>
      <c r="M166" s="319">
        <f>M163+M161</f>
        <v>43555629</v>
      </c>
      <c r="O166" t="s">
        <v>596</v>
      </c>
    </row>
    <row r="167" spans="1:15" ht="23.25" customHeight="1" x14ac:dyDescent="0.25"/>
    <row r="168" spans="1:15" ht="69.75" customHeight="1" x14ac:dyDescent="0.25">
      <c r="K168" s="317"/>
      <c r="L168" s="317"/>
      <c r="M168" s="317"/>
    </row>
    <row r="169" spans="1:15" ht="42.75" customHeight="1" x14ac:dyDescent="0.25">
      <c r="J169" s="78"/>
      <c r="K169" s="317"/>
    </row>
    <row r="170" spans="1:15" ht="23.25" customHeight="1" x14ac:dyDescent="0.25"/>
    <row r="171" spans="1:15" ht="23.25" customHeight="1" x14ac:dyDescent="0.25"/>
    <row r="172" spans="1:15" ht="79.5" customHeight="1" x14ac:dyDescent="0.25"/>
    <row r="173" spans="1:15" ht="21" customHeight="1" x14ac:dyDescent="0.25"/>
    <row r="174" spans="1:15" ht="29.25" customHeight="1" x14ac:dyDescent="0.25"/>
    <row r="175" spans="1:15" ht="29.25" customHeight="1" x14ac:dyDescent="0.25"/>
    <row r="176" spans="1:15" ht="29.25" customHeight="1" x14ac:dyDescent="0.25"/>
    <row r="177" ht="23.25" customHeight="1" x14ac:dyDescent="0.25"/>
    <row r="178" ht="77.25" customHeight="1" x14ac:dyDescent="0.25"/>
    <row r="179" ht="29.25" customHeight="1" x14ac:dyDescent="0.25"/>
    <row r="180" ht="75" customHeight="1" x14ac:dyDescent="0.25"/>
    <row r="181" ht="15.75" customHeight="1" x14ac:dyDescent="0.25"/>
    <row r="182" ht="15.75" customHeight="1" x14ac:dyDescent="0.25"/>
    <row r="184" ht="84" customHeight="1" x14ac:dyDescent="0.25"/>
    <row r="185" ht="30" customHeight="1" x14ac:dyDescent="0.25"/>
    <row r="190" ht="66" customHeight="1" x14ac:dyDescent="0.25"/>
    <row r="191" ht="49.5" customHeight="1" x14ac:dyDescent="0.25"/>
    <row r="194" ht="75.75" customHeight="1" x14ac:dyDescent="0.25"/>
    <row r="196" ht="18.75" customHeight="1" x14ac:dyDescent="0.25"/>
    <row r="197" ht="21.75" customHeight="1" x14ac:dyDescent="0.25"/>
    <row r="198" ht="12.75" customHeight="1" x14ac:dyDescent="0.25"/>
  </sheetData>
  <mergeCells count="2">
    <mergeCell ref="F12:I12"/>
    <mergeCell ref="J4:L4"/>
  </mergeCells>
  <pageMargins left="0.196850393700787" right="0.196850393700787" top="0.39370078740157499" bottom="0.196850393700787" header="0.196850393700787" footer="0.196850393700787"/>
  <pageSetup paperSize="9" scale="70" fitToHeight="0" orientation="portrait" r:id="rId1"/>
  <headerFooter alignWithMargins="0"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3"/>
  <sheetViews>
    <sheetView zoomScale="90" zoomScaleNormal="90" workbookViewId="0">
      <selection activeCell="B60" sqref="B60"/>
    </sheetView>
  </sheetViews>
  <sheetFormatPr defaultColWidth="9.28515625" defaultRowHeight="15" x14ac:dyDescent="0.25"/>
  <cols>
    <col min="1" max="1" width="0.5703125" customWidth="1"/>
    <col min="2" max="2" width="50" customWidth="1"/>
    <col min="3" max="3" width="5.42578125" customWidth="1"/>
    <col min="4" max="4" width="5.28515625" customWidth="1"/>
    <col min="5" max="7" width="17.28515625" customWidth="1"/>
    <col min="8" max="236" width="9.140625" customWidth="1"/>
  </cols>
  <sheetData>
    <row r="1" spans="1:7" x14ac:dyDescent="0.25">
      <c r="A1" s="224"/>
      <c r="B1" s="225"/>
      <c r="C1" s="225"/>
      <c r="D1" s="225"/>
      <c r="E1" s="225"/>
      <c r="F1" s="226"/>
      <c r="G1" s="156"/>
    </row>
    <row r="2" spans="1:7" x14ac:dyDescent="0.25">
      <c r="A2" s="224"/>
      <c r="B2" s="225"/>
      <c r="C2" s="225"/>
      <c r="D2" s="225"/>
      <c r="E2" s="156"/>
      <c r="F2" s="294" t="s">
        <v>499</v>
      </c>
      <c r="G2" s="156"/>
    </row>
    <row r="3" spans="1:7" x14ac:dyDescent="0.25">
      <c r="A3" s="224"/>
      <c r="B3" s="225"/>
      <c r="C3" s="225"/>
      <c r="D3" s="225"/>
      <c r="E3" s="156"/>
      <c r="F3" s="10" t="s">
        <v>75</v>
      </c>
      <c r="G3" s="10"/>
    </row>
    <row r="4" spans="1:7" x14ac:dyDescent="0.25">
      <c r="A4" s="224"/>
      <c r="B4" s="743"/>
      <c r="C4" s="744"/>
      <c r="D4" s="744"/>
      <c r="E4" s="744"/>
      <c r="F4" s="741" t="s">
        <v>310</v>
      </c>
      <c r="G4" s="741"/>
    </row>
    <row r="5" spans="1:7" x14ac:dyDescent="0.25">
      <c r="A5" s="224"/>
      <c r="B5" s="225"/>
      <c r="C5" s="225"/>
      <c r="D5" s="225"/>
      <c r="E5" s="156"/>
      <c r="F5" s="385" t="s">
        <v>676</v>
      </c>
      <c r="G5" s="156"/>
    </row>
    <row r="6" spans="1:7" x14ac:dyDescent="0.25">
      <c r="A6" s="224"/>
      <c r="B6" s="225"/>
      <c r="C6" s="225"/>
      <c r="D6" s="225"/>
      <c r="E6" s="225"/>
      <c r="F6" s="666" t="s">
        <v>662</v>
      </c>
      <c r="G6" s="157"/>
    </row>
    <row r="7" spans="1:7" x14ac:dyDescent="0.25">
      <c r="A7" s="229"/>
      <c r="B7" s="159"/>
      <c r="C7" s="159"/>
      <c r="D7" s="159"/>
      <c r="E7" s="159"/>
      <c r="F7" s="159"/>
      <c r="G7" s="159"/>
    </row>
    <row r="8" spans="1:7" ht="15.75" x14ac:dyDescent="0.25">
      <c r="A8" s="230" t="s">
        <v>593</v>
      </c>
      <c r="B8" s="158"/>
      <c r="C8" s="158"/>
      <c r="D8" s="158"/>
      <c r="E8" s="158"/>
      <c r="F8" s="158"/>
      <c r="G8" s="158"/>
    </row>
    <row r="9" spans="1:7" ht="15.75" x14ac:dyDescent="0.25">
      <c r="A9" s="205" t="s">
        <v>654</v>
      </c>
      <c r="B9" s="158"/>
      <c r="C9" s="158"/>
      <c r="D9" s="158"/>
      <c r="E9" s="158"/>
      <c r="F9" s="158"/>
      <c r="G9" s="158"/>
    </row>
    <row r="10" spans="1:7" ht="15.75" x14ac:dyDescent="0.25">
      <c r="A10" s="206" t="s">
        <v>655</v>
      </c>
      <c r="B10" s="232"/>
      <c r="C10" s="232"/>
      <c r="D10" s="159"/>
      <c r="E10" s="159"/>
      <c r="F10" s="159"/>
      <c r="G10" s="159"/>
    </row>
    <row r="11" spans="1:7" ht="15.75" x14ac:dyDescent="0.25">
      <c r="A11" s="231" t="s">
        <v>594</v>
      </c>
      <c r="B11" s="232"/>
      <c r="C11" s="232"/>
      <c r="D11" s="159"/>
      <c r="E11" s="159"/>
      <c r="F11" s="159"/>
      <c r="G11" s="159"/>
    </row>
    <row r="12" spans="1:7" ht="15.75" x14ac:dyDescent="0.25">
      <c r="A12" s="231"/>
      <c r="B12" s="232"/>
      <c r="C12" s="232"/>
      <c r="D12" s="159"/>
      <c r="E12" s="159"/>
      <c r="F12" s="159"/>
      <c r="G12" s="159"/>
    </row>
    <row r="13" spans="1:7" ht="15.75" thickBot="1" x14ac:dyDescent="0.3">
      <c r="A13" s="229"/>
      <c r="B13" s="233"/>
      <c r="C13" s="233"/>
      <c r="D13" s="233"/>
      <c r="E13" s="233"/>
      <c r="F13" s="235"/>
      <c r="G13" s="295" t="s">
        <v>73</v>
      </c>
    </row>
    <row r="14" spans="1:7" x14ac:dyDescent="0.25">
      <c r="A14" s="237"/>
      <c r="B14" s="348" t="s">
        <v>72</v>
      </c>
      <c r="C14" s="239" t="s">
        <v>70</v>
      </c>
      <c r="D14" s="239" t="s">
        <v>69</v>
      </c>
      <c r="E14" s="164" t="s">
        <v>375</v>
      </c>
      <c r="F14" s="384" t="s">
        <v>542</v>
      </c>
      <c r="G14" s="202" t="s">
        <v>648</v>
      </c>
    </row>
    <row r="15" spans="1:7" ht="15.75" x14ac:dyDescent="0.25">
      <c r="A15" s="240"/>
      <c r="B15" s="296" t="s">
        <v>65</v>
      </c>
      <c r="C15" s="244">
        <v>1</v>
      </c>
      <c r="D15" s="297" t="s">
        <v>1</v>
      </c>
      <c r="E15" s="246">
        <f>E16+E17+E18+E19</f>
        <v>15082182.350000001</v>
      </c>
      <c r="F15" s="246">
        <f>F16+F17+F18+F19</f>
        <v>14190448</v>
      </c>
      <c r="G15" s="247">
        <f>G16+G17+G18+G19</f>
        <v>14059681</v>
      </c>
    </row>
    <row r="16" spans="1:7" ht="49.5" customHeight="1" x14ac:dyDescent="0.25">
      <c r="A16" s="240"/>
      <c r="B16" s="298" t="s">
        <v>64</v>
      </c>
      <c r="C16" s="252">
        <v>1</v>
      </c>
      <c r="D16" s="299">
        <v>2</v>
      </c>
      <c r="E16" s="584">
        <v>1376779.33</v>
      </c>
      <c r="F16" s="254">
        <v>1376779.33</v>
      </c>
      <c r="G16" s="255">
        <v>1376779.33</v>
      </c>
    </row>
    <row r="17" spans="1:7" ht="68.25" customHeight="1" x14ac:dyDescent="0.25">
      <c r="A17" s="240"/>
      <c r="B17" s="298" t="s">
        <v>62</v>
      </c>
      <c r="C17" s="252">
        <v>1</v>
      </c>
      <c r="D17" s="299">
        <v>4</v>
      </c>
      <c r="E17" s="584">
        <f>4261897.19+51440.83+6800+3790+1000</f>
        <v>4324928.0200000005</v>
      </c>
      <c r="F17" s="584">
        <f>4110407.59+8000</f>
        <v>4118407.59</v>
      </c>
      <c r="G17" s="255">
        <v>4070107.59</v>
      </c>
    </row>
    <row r="18" spans="1:7" ht="54" customHeight="1" x14ac:dyDescent="0.25">
      <c r="A18" s="240"/>
      <c r="B18" s="298" t="s">
        <v>321</v>
      </c>
      <c r="C18" s="252">
        <v>1</v>
      </c>
      <c r="D18" s="299">
        <v>6</v>
      </c>
      <c r="E18" s="584">
        <v>52079</v>
      </c>
      <c r="F18" s="254">
        <v>0</v>
      </c>
      <c r="G18" s="255">
        <v>0</v>
      </c>
    </row>
    <row r="19" spans="1:7" ht="15.75" customHeight="1" x14ac:dyDescent="0.25">
      <c r="A19" s="240"/>
      <c r="B19" s="300" t="s">
        <v>60</v>
      </c>
      <c r="C19" s="261">
        <v>1</v>
      </c>
      <c r="D19" s="301">
        <v>13</v>
      </c>
      <c r="E19" s="583">
        <f>7842740.2+100000+500000+8980+400611.8+250000+76064+150000</f>
        <v>9328396</v>
      </c>
      <c r="F19" s="263">
        <v>8695261.0800000001</v>
      </c>
      <c r="G19" s="264">
        <v>8612794.0800000001</v>
      </c>
    </row>
    <row r="20" spans="1:7" ht="15.75" x14ac:dyDescent="0.25">
      <c r="A20" s="240"/>
      <c r="B20" s="302" t="s">
        <v>53</v>
      </c>
      <c r="C20" s="269">
        <v>2</v>
      </c>
      <c r="D20" s="303" t="s">
        <v>1</v>
      </c>
      <c r="E20" s="626">
        <f>E21</f>
        <v>386129.64</v>
      </c>
      <c r="F20" s="271">
        <f>F21</f>
        <v>425300</v>
      </c>
      <c r="G20" s="272">
        <f>G21</f>
        <v>465700</v>
      </c>
    </row>
    <row r="21" spans="1:7" ht="15.75" x14ac:dyDescent="0.25">
      <c r="A21" s="240"/>
      <c r="B21" s="300" t="s">
        <v>52</v>
      </c>
      <c r="C21" s="261">
        <v>2</v>
      </c>
      <c r="D21" s="301">
        <v>3</v>
      </c>
      <c r="E21" s="583">
        <f>385600+529.64</f>
        <v>386129.64</v>
      </c>
      <c r="F21" s="263">
        <v>425300</v>
      </c>
      <c r="G21" s="264">
        <v>465700</v>
      </c>
    </row>
    <row r="22" spans="1:7" ht="36.75" customHeight="1" x14ac:dyDescent="0.25">
      <c r="A22" s="240"/>
      <c r="B22" s="302" t="s">
        <v>46</v>
      </c>
      <c r="C22" s="269">
        <v>3</v>
      </c>
      <c r="D22" s="303" t="s">
        <v>1</v>
      </c>
      <c r="E22" s="626">
        <f>E23+E24</f>
        <v>485627.83999999997</v>
      </c>
      <c r="F22" s="271">
        <f>F23+F24</f>
        <v>439550</v>
      </c>
      <c r="G22" s="272">
        <f>G23+G24</f>
        <v>439550</v>
      </c>
    </row>
    <row r="23" spans="1:7" ht="15.75" x14ac:dyDescent="0.25">
      <c r="A23" s="240"/>
      <c r="B23" s="298" t="s">
        <v>45</v>
      </c>
      <c r="C23" s="252">
        <v>3</v>
      </c>
      <c r="D23" s="299">
        <v>4</v>
      </c>
      <c r="E23" s="584">
        <v>26500</v>
      </c>
      <c r="F23" s="254">
        <v>26500</v>
      </c>
      <c r="G23" s="255">
        <v>26500</v>
      </c>
    </row>
    <row r="24" spans="1:7" ht="47.25" x14ac:dyDescent="0.25">
      <c r="A24" s="240"/>
      <c r="B24" s="300" t="s">
        <v>374</v>
      </c>
      <c r="C24" s="261">
        <v>3</v>
      </c>
      <c r="D24" s="301">
        <v>10</v>
      </c>
      <c r="E24" s="583">
        <f>413050+46077.84</f>
        <v>459127.83999999997</v>
      </c>
      <c r="F24" s="263">
        <v>413050</v>
      </c>
      <c r="G24" s="264">
        <v>413050</v>
      </c>
    </row>
    <row r="25" spans="1:7" ht="15.75" x14ac:dyDescent="0.25">
      <c r="A25" s="240"/>
      <c r="B25" s="302" t="s">
        <v>41</v>
      </c>
      <c r="C25" s="269">
        <v>4</v>
      </c>
      <c r="D25" s="303" t="s">
        <v>1</v>
      </c>
      <c r="E25" s="626">
        <f>E26+E27</f>
        <v>7751551.3200000003</v>
      </c>
      <c r="F25" s="271">
        <f>F26+F27</f>
        <v>3031050</v>
      </c>
      <c r="G25" s="272">
        <f>G26+G27</f>
        <v>3076238</v>
      </c>
    </row>
    <row r="26" spans="1:7" ht="15.75" x14ac:dyDescent="0.25">
      <c r="A26" s="240"/>
      <c r="B26" s="298" t="s">
        <v>40</v>
      </c>
      <c r="C26" s="252">
        <v>4</v>
      </c>
      <c r="D26" s="299">
        <v>9</v>
      </c>
      <c r="E26" s="584">
        <f>5808818+11057+407422.2+114038-11057+925000-114038+170063.64+66413.11+201820.2</f>
        <v>7579537.1500000004</v>
      </c>
      <c r="F26" s="254">
        <v>2971050</v>
      </c>
      <c r="G26" s="255">
        <v>3016238</v>
      </c>
    </row>
    <row r="27" spans="1:7" ht="31.5" x14ac:dyDescent="0.25">
      <c r="A27" s="240"/>
      <c r="B27" s="300" t="s">
        <v>35</v>
      </c>
      <c r="C27" s="261">
        <v>4</v>
      </c>
      <c r="D27" s="301">
        <v>12</v>
      </c>
      <c r="E27" s="583">
        <f>150000+100000.72-51440.83-26545.72</f>
        <v>172014.17</v>
      </c>
      <c r="F27" s="263">
        <v>60000</v>
      </c>
      <c r="G27" s="264">
        <v>60000</v>
      </c>
    </row>
    <row r="28" spans="1:7" ht="31.5" x14ac:dyDescent="0.25">
      <c r="A28" s="240"/>
      <c r="B28" s="302" t="s">
        <v>34</v>
      </c>
      <c r="C28" s="269">
        <v>5</v>
      </c>
      <c r="D28" s="303" t="s">
        <v>1</v>
      </c>
      <c r="E28" s="626">
        <f>E29+E30+E31</f>
        <v>57824715.859999999</v>
      </c>
      <c r="F28" s="271">
        <f>F29+F30+F31</f>
        <v>18784327</v>
      </c>
      <c r="G28" s="272">
        <f>G29+G30+G31</f>
        <v>19084017</v>
      </c>
    </row>
    <row r="29" spans="1:7" ht="15.75" x14ac:dyDescent="0.25">
      <c r="A29" s="240"/>
      <c r="B29" s="298" t="s">
        <v>33</v>
      </c>
      <c r="C29" s="252">
        <v>5</v>
      </c>
      <c r="D29" s="299">
        <v>1</v>
      </c>
      <c r="E29" s="584">
        <f>5300+53656300+541900+54000+40000</f>
        <v>54297500</v>
      </c>
      <c r="F29" s="254">
        <f>5300+16743200</f>
        <v>16748500</v>
      </c>
      <c r="G29" s="255">
        <f>5300+17043400</f>
        <v>17048700</v>
      </c>
    </row>
    <row r="30" spans="1:7" ht="15.75" x14ac:dyDescent="0.25">
      <c r="A30" s="240"/>
      <c r="B30" s="298" t="s">
        <v>28</v>
      </c>
      <c r="C30" s="252">
        <v>5</v>
      </c>
      <c r="D30" s="299">
        <v>2</v>
      </c>
      <c r="E30" s="584">
        <f>1099187+60820.8+3727.21+2121.8+200000+99993.79+43200</f>
        <v>1509050.6</v>
      </c>
      <c r="F30" s="254">
        <v>1099187</v>
      </c>
      <c r="G30" s="255">
        <v>1099187</v>
      </c>
    </row>
    <row r="31" spans="1:7" ht="15.75" x14ac:dyDescent="0.25">
      <c r="A31" s="240"/>
      <c r="B31" s="300" t="s">
        <v>25</v>
      </c>
      <c r="C31" s="261">
        <v>5</v>
      </c>
      <c r="D31" s="301">
        <v>3</v>
      </c>
      <c r="E31" s="583">
        <f>3219511.6+11793+15652+12082.69+14305+13500+340000-25573.5-735972.89-307920.64-389212-150000</f>
        <v>2018165.2599999998</v>
      </c>
      <c r="F31" s="263">
        <v>936640</v>
      </c>
      <c r="G31" s="264">
        <v>936130</v>
      </c>
    </row>
    <row r="32" spans="1:7" ht="15.75" x14ac:dyDescent="0.25">
      <c r="A32" s="240"/>
      <c r="B32" s="302" t="s">
        <v>18</v>
      </c>
      <c r="C32" s="269">
        <v>8</v>
      </c>
      <c r="D32" s="303" t="s">
        <v>1</v>
      </c>
      <c r="E32" s="626">
        <f>E33</f>
        <v>5974165</v>
      </c>
      <c r="F32" s="271">
        <f>F33</f>
        <v>4496165</v>
      </c>
      <c r="G32" s="272">
        <f>G33</f>
        <v>4495415</v>
      </c>
    </row>
    <row r="33" spans="1:7" ht="15.75" x14ac:dyDescent="0.25">
      <c r="A33" s="240"/>
      <c r="B33" s="300" t="s">
        <v>17</v>
      </c>
      <c r="C33" s="261">
        <v>8</v>
      </c>
      <c r="D33" s="301">
        <v>1</v>
      </c>
      <c r="E33" s="583">
        <f>5076165+898000</f>
        <v>5974165</v>
      </c>
      <c r="F33" s="263">
        <v>4496165</v>
      </c>
      <c r="G33" s="264">
        <v>4495415</v>
      </c>
    </row>
    <row r="34" spans="1:7" ht="15.75" x14ac:dyDescent="0.25">
      <c r="A34" s="240"/>
      <c r="B34" s="302" t="s">
        <v>11</v>
      </c>
      <c r="C34" s="269">
        <v>10</v>
      </c>
      <c r="D34" s="303" t="s">
        <v>1</v>
      </c>
      <c r="E34" s="626">
        <f>E35</f>
        <v>559416</v>
      </c>
      <c r="F34" s="271">
        <f>F35</f>
        <v>559416</v>
      </c>
      <c r="G34" s="272">
        <f>G35</f>
        <v>559416</v>
      </c>
    </row>
    <row r="35" spans="1:7" ht="15.75" x14ac:dyDescent="0.25">
      <c r="A35" s="240"/>
      <c r="B35" s="300" t="s">
        <v>10</v>
      </c>
      <c r="C35" s="261">
        <v>10</v>
      </c>
      <c r="D35" s="301">
        <v>1</v>
      </c>
      <c r="E35" s="583">
        <v>559416</v>
      </c>
      <c r="F35" s="263">
        <v>559416</v>
      </c>
      <c r="G35" s="264">
        <v>559416</v>
      </c>
    </row>
    <row r="36" spans="1:7" ht="15.75" x14ac:dyDescent="0.25">
      <c r="A36" s="240"/>
      <c r="B36" s="302" t="s">
        <v>312</v>
      </c>
      <c r="C36" s="269">
        <v>11</v>
      </c>
      <c r="D36" s="303" t="s">
        <v>1</v>
      </c>
      <c r="E36" s="626">
        <f>E37</f>
        <v>100000</v>
      </c>
      <c r="F36" s="271">
        <f>F37</f>
        <v>24447</v>
      </c>
      <c r="G36" s="272">
        <f>G37</f>
        <v>50000</v>
      </c>
    </row>
    <row r="37" spans="1:7" ht="15.75" x14ac:dyDescent="0.25">
      <c r="A37" s="240"/>
      <c r="B37" s="300" t="s">
        <v>587</v>
      </c>
      <c r="C37" s="261">
        <v>11</v>
      </c>
      <c r="D37" s="301">
        <v>1</v>
      </c>
      <c r="E37" s="263">
        <v>100000</v>
      </c>
      <c r="F37" s="583">
        <f>32447-8000</f>
        <v>24447</v>
      </c>
      <c r="G37" s="264">
        <v>50000</v>
      </c>
    </row>
    <row r="38" spans="1:7" ht="16.5" thickBot="1" x14ac:dyDescent="0.3">
      <c r="A38" s="240"/>
      <c r="B38" s="302" t="s">
        <v>2</v>
      </c>
      <c r="C38" s="269"/>
      <c r="D38" s="303" t="s">
        <v>1</v>
      </c>
      <c r="E38" s="271">
        <v>0</v>
      </c>
      <c r="F38" s="271">
        <v>646347</v>
      </c>
      <c r="G38" s="272">
        <v>1325612</v>
      </c>
    </row>
    <row r="39" spans="1:7" ht="15.75" thickBot="1" x14ac:dyDescent="0.3">
      <c r="A39" s="289"/>
      <c r="B39" s="304" t="s">
        <v>0</v>
      </c>
      <c r="C39" s="305"/>
      <c r="D39" s="305"/>
      <c r="E39" s="306">
        <f>E15+E20+E22+E25+E28+E32+E34+E36</f>
        <v>88163788.010000005</v>
      </c>
      <c r="F39" s="306">
        <f>F15+F20+F22+F25+F28+F32+F34+F36+F38</f>
        <v>42597050</v>
      </c>
      <c r="G39" s="306">
        <f>G15+G20+G22+G25+G28+G32+G34+G36+G38</f>
        <v>43555629</v>
      </c>
    </row>
    <row r="40" spans="1:7" x14ac:dyDescent="0.25">
      <c r="A40" s="289"/>
      <c r="B40" s="289"/>
      <c r="C40" s="289"/>
      <c r="D40" s="157"/>
      <c r="E40" s="156"/>
      <c r="F40" s="289"/>
      <c r="G40" s="157"/>
    </row>
    <row r="41" spans="1:7" x14ac:dyDescent="0.25">
      <c r="E41" s="317"/>
    </row>
    <row r="43" spans="1:7" x14ac:dyDescent="0.25">
      <c r="E43" s="317"/>
    </row>
  </sheetData>
  <mergeCells count="2">
    <mergeCell ref="B4:E4"/>
    <mergeCell ref="F4:G4"/>
  </mergeCells>
  <pageMargins left="0.7" right="0.7" top="0.75" bottom="0.75" header="0.3" footer="0.3"/>
  <pageSetup paperSize="9" scale="77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84"/>
  <sheetViews>
    <sheetView showGridLines="0" zoomScale="80" zoomScaleNormal="80" workbookViewId="0">
      <selection activeCell="A10" sqref="A10"/>
    </sheetView>
  </sheetViews>
  <sheetFormatPr defaultColWidth="9.28515625" defaultRowHeight="15" x14ac:dyDescent="0.25"/>
  <cols>
    <col min="1" max="1" width="0.5703125" customWidth="1"/>
    <col min="2" max="2" width="68" customWidth="1"/>
    <col min="3" max="3" width="5.42578125" customWidth="1"/>
    <col min="4" max="4" width="5.28515625" customWidth="1"/>
    <col min="5" max="5" width="3.28515625" customWidth="1"/>
    <col min="6" max="6" width="2.140625" customWidth="1"/>
    <col min="7" max="7" width="3.28515625" customWidth="1"/>
    <col min="8" max="8" width="6.7109375" customWidth="1"/>
    <col min="9" max="9" width="7.7109375" customWidth="1"/>
    <col min="10" max="10" width="18.85546875" customWidth="1"/>
    <col min="11" max="11" width="16.28515625" customWidth="1"/>
    <col min="12" max="12" width="17.140625" customWidth="1"/>
    <col min="13" max="13" width="1.140625" customWidth="1"/>
    <col min="14" max="242" width="9.140625" customWidth="1"/>
  </cols>
  <sheetData>
    <row r="1" spans="1:13" ht="12.75" customHeight="1" x14ac:dyDescent="0.25">
      <c r="A1" s="203"/>
      <c r="B1" s="160"/>
      <c r="C1" s="160"/>
      <c r="D1" s="160"/>
      <c r="E1" s="160"/>
      <c r="F1" s="160"/>
      <c r="G1" s="160"/>
      <c r="H1" s="160"/>
      <c r="I1" s="160"/>
      <c r="J1" s="160"/>
      <c r="K1" s="197"/>
      <c r="L1" s="156"/>
      <c r="M1" s="156"/>
    </row>
    <row r="2" spans="1:13" ht="12.75" customHeight="1" x14ac:dyDescent="0.25">
      <c r="A2" s="203"/>
      <c r="B2" s="160"/>
      <c r="C2" s="160"/>
      <c r="D2" s="160"/>
      <c r="E2" s="160"/>
      <c r="F2" s="160"/>
      <c r="G2" s="160"/>
      <c r="H2" s="160"/>
      <c r="I2" s="187" t="s">
        <v>501</v>
      </c>
      <c r="J2" s="156"/>
      <c r="K2" s="197"/>
      <c r="L2" s="156"/>
      <c r="M2" s="156"/>
    </row>
    <row r="3" spans="1:13" ht="12.75" customHeight="1" x14ac:dyDescent="0.25">
      <c r="A3" s="203"/>
      <c r="B3" s="160"/>
      <c r="C3" s="160"/>
      <c r="D3" s="160"/>
      <c r="E3" s="160"/>
      <c r="F3" s="160"/>
      <c r="G3" s="160"/>
      <c r="H3" s="160"/>
      <c r="I3" s="10" t="s">
        <v>75</v>
      </c>
      <c r="J3" s="10"/>
      <c r="K3" s="197"/>
      <c r="L3" s="156"/>
      <c r="M3" s="156"/>
    </row>
    <row r="4" spans="1:13" ht="12.75" customHeight="1" x14ac:dyDescent="0.25">
      <c r="A4" s="203"/>
      <c r="B4" s="197"/>
      <c r="C4" s="160"/>
      <c r="D4" s="160"/>
      <c r="E4" s="160"/>
      <c r="F4" s="160"/>
      <c r="G4" s="160"/>
      <c r="H4" s="160"/>
      <c r="I4" s="741" t="s">
        <v>310</v>
      </c>
      <c r="J4" s="741"/>
      <c r="K4" s="742"/>
      <c r="L4" s="157"/>
      <c r="M4" s="156"/>
    </row>
    <row r="5" spans="1:13" ht="12.75" customHeight="1" x14ac:dyDescent="0.25">
      <c r="A5" s="203"/>
      <c r="B5" s="160"/>
      <c r="C5" s="160"/>
      <c r="D5" s="160"/>
      <c r="E5" s="160"/>
      <c r="F5" s="160"/>
      <c r="G5" s="160"/>
      <c r="H5" s="160"/>
      <c r="I5" s="187" t="s">
        <v>676</v>
      </c>
      <c r="J5" s="156"/>
      <c r="K5" s="197"/>
      <c r="L5" s="156"/>
      <c r="M5" s="156"/>
    </row>
    <row r="6" spans="1:13" ht="12.75" customHeight="1" x14ac:dyDescent="0.25">
      <c r="A6" s="203"/>
      <c r="B6" s="160"/>
      <c r="C6" s="160"/>
      <c r="D6" s="160"/>
      <c r="E6" s="160"/>
      <c r="F6" s="160"/>
      <c r="G6" s="160"/>
      <c r="H6" s="160"/>
      <c r="I6" s="160" t="s">
        <v>662</v>
      </c>
      <c r="J6" s="160"/>
      <c r="K6" s="197"/>
      <c r="L6" s="157"/>
      <c r="M6" s="156"/>
    </row>
    <row r="7" spans="1:13" ht="12.75" customHeight="1" x14ac:dyDescent="0.25">
      <c r="A7" s="205" t="s">
        <v>592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6"/>
    </row>
    <row r="8" spans="1:13" ht="27.75" customHeight="1" x14ac:dyDescent="0.25">
      <c r="A8" s="205" t="s">
        <v>684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6"/>
    </row>
    <row r="9" spans="1:13" ht="15.75" customHeight="1" x14ac:dyDescent="0.25">
      <c r="A9" s="206" t="s">
        <v>685</v>
      </c>
      <c r="B9" s="161"/>
      <c r="C9" s="161"/>
      <c r="D9" s="159"/>
      <c r="E9" s="159"/>
      <c r="F9" s="159"/>
      <c r="G9" s="159"/>
      <c r="H9" s="159"/>
      <c r="I9" s="159"/>
      <c r="J9" s="159"/>
      <c r="K9" s="159"/>
      <c r="L9" s="159"/>
      <c r="M9" s="156"/>
    </row>
    <row r="10" spans="1:13" ht="15" customHeight="1" x14ac:dyDescent="0.25">
      <c r="A10" s="206" t="s">
        <v>653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73"/>
      <c r="L10" s="158"/>
      <c r="M10" s="156"/>
    </row>
    <row r="11" spans="1:13" ht="29.25" customHeight="1" thickBot="1" x14ac:dyDescent="0.3">
      <c r="A11" s="204"/>
      <c r="B11" s="162"/>
      <c r="C11" s="162"/>
      <c r="D11" s="162"/>
      <c r="E11" s="162"/>
      <c r="F11" s="162"/>
      <c r="G11" s="162"/>
      <c r="H11" s="162"/>
      <c r="I11" s="162"/>
      <c r="J11" s="162"/>
      <c r="K11" s="198"/>
      <c r="L11" s="223" t="s">
        <v>73</v>
      </c>
      <c r="M11" s="156"/>
    </row>
    <row r="12" spans="1:13" ht="46.5" customHeight="1" x14ac:dyDescent="0.25">
      <c r="A12" s="208"/>
      <c r="B12" s="348" t="s">
        <v>72</v>
      </c>
      <c r="C12" s="239" t="s">
        <v>70</v>
      </c>
      <c r="D12" s="239" t="s">
        <v>69</v>
      </c>
      <c r="E12" s="745" t="s">
        <v>68</v>
      </c>
      <c r="F12" s="745"/>
      <c r="G12" s="745"/>
      <c r="H12" s="745"/>
      <c r="I12" s="238" t="s">
        <v>67</v>
      </c>
      <c r="J12" s="164" t="s">
        <v>375</v>
      </c>
      <c r="K12" s="384" t="s">
        <v>542</v>
      </c>
      <c r="L12" s="391" t="s">
        <v>648</v>
      </c>
      <c r="M12" s="157"/>
    </row>
    <row r="13" spans="1:13" ht="27.75" customHeight="1" x14ac:dyDescent="0.25">
      <c r="A13" s="209"/>
      <c r="B13" s="296" t="s">
        <v>65</v>
      </c>
      <c r="C13" s="244">
        <v>1</v>
      </c>
      <c r="D13" s="297" t="s">
        <v>1</v>
      </c>
      <c r="E13" s="241" t="s">
        <v>1</v>
      </c>
      <c r="F13" s="242" t="s">
        <v>1</v>
      </c>
      <c r="G13" s="241" t="s">
        <v>1</v>
      </c>
      <c r="H13" s="243" t="s">
        <v>1</v>
      </c>
      <c r="I13" s="245" t="s">
        <v>1</v>
      </c>
      <c r="J13" s="246">
        <f>J14+J20+J38+J44</f>
        <v>15082182.35</v>
      </c>
      <c r="K13" s="246">
        <f>K14+K20+K38+K44</f>
        <v>14190448</v>
      </c>
      <c r="L13" s="247">
        <f>L14+L20+L38+L44</f>
        <v>14059681</v>
      </c>
      <c r="M13" s="157"/>
    </row>
    <row r="14" spans="1:13" ht="29.25" customHeight="1" x14ac:dyDescent="0.25">
      <c r="A14" s="209"/>
      <c r="B14" s="488" t="s">
        <v>64</v>
      </c>
      <c r="C14" s="489">
        <v>1</v>
      </c>
      <c r="D14" s="490">
        <v>2</v>
      </c>
      <c r="E14" s="491" t="s">
        <v>1</v>
      </c>
      <c r="F14" s="492" t="s">
        <v>1</v>
      </c>
      <c r="G14" s="491" t="s">
        <v>1</v>
      </c>
      <c r="H14" s="493" t="s">
        <v>1</v>
      </c>
      <c r="I14" s="494" t="s">
        <v>1</v>
      </c>
      <c r="J14" s="495">
        <f t="shared" ref="J14:L18" si="0">J15</f>
        <v>1376779.33</v>
      </c>
      <c r="K14" s="495">
        <f t="shared" si="0"/>
        <v>1376779.33</v>
      </c>
      <c r="L14" s="496">
        <f t="shared" si="0"/>
        <v>1376779.33</v>
      </c>
      <c r="M14" s="157"/>
    </row>
    <row r="15" spans="1:13" ht="64.5" customHeight="1" x14ac:dyDescent="0.25">
      <c r="A15" s="209"/>
      <c r="B15" s="359" t="s">
        <v>621</v>
      </c>
      <c r="C15" s="252">
        <v>1</v>
      </c>
      <c r="D15" s="299">
        <v>2</v>
      </c>
      <c r="E15" s="249" t="s">
        <v>49</v>
      </c>
      <c r="F15" s="250" t="s">
        <v>5</v>
      </c>
      <c r="G15" s="249" t="s">
        <v>4</v>
      </c>
      <c r="H15" s="251" t="s">
        <v>3</v>
      </c>
      <c r="I15" s="253" t="s">
        <v>1</v>
      </c>
      <c r="J15" s="254">
        <f t="shared" si="0"/>
        <v>1376779.33</v>
      </c>
      <c r="K15" s="254">
        <f t="shared" si="0"/>
        <v>1376779.33</v>
      </c>
      <c r="L15" s="255">
        <f t="shared" si="0"/>
        <v>1376779.33</v>
      </c>
      <c r="M15" s="157"/>
    </row>
    <row r="16" spans="1:13" ht="20.25" customHeight="1" x14ac:dyDescent="0.25">
      <c r="A16" s="209"/>
      <c r="B16" s="359" t="s">
        <v>544</v>
      </c>
      <c r="C16" s="252">
        <v>1</v>
      </c>
      <c r="D16" s="299">
        <v>2</v>
      </c>
      <c r="E16" s="249" t="s">
        <v>49</v>
      </c>
      <c r="F16" s="250" t="s">
        <v>31</v>
      </c>
      <c r="G16" s="249" t="s">
        <v>4</v>
      </c>
      <c r="H16" s="251" t="s">
        <v>3</v>
      </c>
      <c r="I16" s="253" t="s">
        <v>1</v>
      </c>
      <c r="J16" s="254">
        <f t="shared" si="0"/>
        <v>1376779.33</v>
      </c>
      <c r="K16" s="254">
        <f t="shared" si="0"/>
        <v>1376779.33</v>
      </c>
      <c r="L16" s="255">
        <f t="shared" si="0"/>
        <v>1376779.33</v>
      </c>
      <c r="M16" s="157"/>
    </row>
    <row r="17" spans="1:13" ht="38.25" customHeight="1" x14ac:dyDescent="0.25">
      <c r="A17" s="209"/>
      <c r="B17" s="359" t="s">
        <v>545</v>
      </c>
      <c r="C17" s="252">
        <v>1</v>
      </c>
      <c r="D17" s="299">
        <v>2</v>
      </c>
      <c r="E17" s="249" t="s">
        <v>49</v>
      </c>
      <c r="F17" s="250" t="s">
        <v>31</v>
      </c>
      <c r="G17" s="249" t="s">
        <v>6</v>
      </c>
      <c r="H17" s="251" t="s">
        <v>3</v>
      </c>
      <c r="I17" s="253" t="s">
        <v>1</v>
      </c>
      <c r="J17" s="254">
        <f t="shared" si="0"/>
        <v>1376779.33</v>
      </c>
      <c r="K17" s="254">
        <f t="shared" si="0"/>
        <v>1376779.33</v>
      </c>
      <c r="L17" s="255">
        <f t="shared" si="0"/>
        <v>1376779.33</v>
      </c>
      <c r="M17" s="157"/>
    </row>
    <row r="18" spans="1:13" ht="26.25" customHeight="1" x14ac:dyDescent="0.25">
      <c r="A18" s="209"/>
      <c r="B18" s="359" t="s">
        <v>546</v>
      </c>
      <c r="C18" s="252">
        <v>1</v>
      </c>
      <c r="D18" s="299">
        <v>2</v>
      </c>
      <c r="E18" s="249" t="s">
        <v>49</v>
      </c>
      <c r="F18" s="250" t="s">
        <v>31</v>
      </c>
      <c r="G18" s="249" t="s">
        <v>6</v>
      </c>
      <c r="H18" s="251" t="s">
        <v>63</v>
      </c>
      <c r="I18" s="253" t="s">
        <v>1</v>
      </c>
      <c r="J18" s="254">
        <f t="shared" si="0"/>
        <v>1376779.33</v>
      </c>
      <c r="K18" s="254">
        <f t="shared" si="0"/>
        <v>1376779.33</v>
      </c>
      <c r="L18" s="255">
        <f t="shared" si="0"/>
        <v>1376779.33</v>
      </c>
      <c r="M18" s="157"/>
    </row>
    <row r="19" spans="1:13" ht="37.5" customHeight="1" x14ac:dyDescent="0.25">
      <c r="A19" s="209"/>
      <c r="B19" s="461" t="s">
        <v>51</v>
      </c>
      <c r="C19" s="462">
        <v>1</v>
      </c>
      <c r="D19" s="463">
        <v>2</v>
      </c>
      <c r="E19" s="464" t="s">
        <v>49</v>
      </c>
      <c r="F19" s="465" t="s">
        <v>31</v>
      </c>
      <c r="G19" s="464" t="s">
        <v>6</v>
      </c>
      <c r="H19" s="466" t="s">
        <v>63</v>
      </c>
      <c r="I19" s="467" t="s">
        <v>50</v>
      </c>
      <c r="J19" s="468">
        <v>1376779.33</v>
      </c>
      <c r="K19" s="468">
        <v>1376779.33</v>
      </c>
      <c r="L19" s="469">
        <v>1376779.33</v>
      </c>
      <c r="M19" s="157"/>
    </row>
    <row r="20" spans="1:13" ht="48" customHeight="1" x14ac:dyDescent="0.25">
      <c r="A20" s="209"/>
      <c r="B20" s="479" t="s">
        <v>62</v>
      </c>
      <c r="C20" s="480">
        <v>1</v>
      </c>
      <c r="D20" s="481">
        <v>4</v>
      </c>
      <c r="E20" s="482" t="s">
        <v>1</v>
      </c>
      <c r="F20" s="483" t="s">
        <v>1</v>
      </c>
      <c r="G20" s="482" t="s">
        <v>1</v>
      </c>
      <c r="H20" s="484" t="s">
        <v>1</v>
      </c>
      <c r="I20" s="485" t="s">
        <v>1</v>
      </c>
      <c r="J20" s="486">
        <f t="shared" ref="J20:L21" si="1">J21</f>
        <v>4324928.0199999996</v>
      </c>
      <c r="K20" s="486">
        <f>K21</f>
        <v>4118407.59</v>
      </c>
      <c r="L20" s="487">
        <f t="shared" si="1"/>
        <v>4070107.59</v>
      </c>
      <c r="M20" s="157"/>
    </row>
    <row r="21" spans="1:13" ht="65.25" customHeight="1" x14ac:dyDescent="0.25">
      <c r="A21" s="209"/>
      <c r="B21" s="359" t="s">
        <v>621</v>
      </c>
      <c r="C21" s="252">
        <v>1</v>
      </c>
      <c r="D21" s="299">
        <v>4</v>
      </c>
      <c r="E21" s="249" t="s">
        <v>49</v>
      </c>
      <c r="F21" s="250" t="s">
        <v>5</v>
      </c>
      <c r="G21" s="249" t="s">
        <v>4</v>
      </c>
      <c r="H21" s="251" t="s">
        <v>3</v>
      </c>
      <c r="I21" s="253" t="s">
        <v>1</v>
      </c>
      <c r="J21" s="254">
        <f t="shared" si="1"/>
        <v>4324928.0199999996</v>
      </c>
      <c r="K21" s="254">
        <f>K22</f>
        <v>4118407.59</v>
      </c>
      <c r="L21" s="255">
        <f t="shared" si="1"/>
        <v>4070107.59</v>
      </c>
      <c r="M21" s="157"/>
    </row>
    <row r="22" spans="1:13" ht="20.25" customHeight="1" x14ac:dyDescent="0.25">
      <c r="A22" s="209"/>
      <c r="B22" s="359" t="s">
        <v>544</v>
      </c>
      <c r="C22" s="252">
        <v>1</v>
      </c>
      <c r="D22" s="299">
        <v>4</v>
      </c>
      <c r="E22" s="249" t="s">
        <v>49</v>
      </c>
      <c r="F22" s="250" t="s">
        <v>31</v>
      </c>
      <c r="G22" s="249" t="s">
        <v>4</v>
      </c>
      <c r="H22" s="251" t="s">
        <v>3</v>
      </c>
      <c r="I22" s="253" t="s">
        <v>1</v>
      </c>
      <c r="J22" s="254">
        <f>J23+J31+J36</f>
        <v>4324928.0199999996</v>
      </c>
      <c r="K22" s="254">
        <f>K23+K31</f>
        <v>4118407.59</v>
      </c>
      <c r="L22" s="255">
        <f>L23+L33</f>
        <v>4070107.59</v>
      </c>
      <c r="M22" s="157"/>
    </row>
    <row r="23" spans="1:13" ht="32.25" customHeight="1" x14ac:dyDescent="0.25">
      <c r="A23" s="209"/>
      <c r="B23" s="359" t="s">
        <v>545</v>
      </c>
      <c r="C23" s="252">
        <v>1</v>
      </c>
      <c r="D23" s="299">
        <v>4</v>
      </c>
      <c r="E23" s="249" t="s">
        <v>49</v>
      </c>
      <c r="F23" s="250" t="s">
        <v>31</v>
      </c>
      <c r="G23" s="249" t="s">
        <v>6</v>
      </c>
      <c r="H23" s="251" t="s">
        <v>3</v>
      </c>
      <c r="I23" s="253" t="s">
        <v>1</v>
      </c>
      <c r="J23" s="254">
        <f>J24+J27+J29</f>
        <v>4133138.42</v>
      </c>
      <c r="K23" s="254">
        <f>K24+K27+K29</f>
        <v>4070107.59</v>
      </c>
      <c r="L23" s="255">
        <f>L24+L27+L29</f>
        <v>4070107.59</v>
      </c>
      <c r="M23" s="157"/>
    </row>
    <row r="24" spans="1:13" ht="29.25" customHeight="1" x14ac:dyDescent="0.25">
      <c r="A24" s="209"/>
      <c r="B24" s="359" t="s">
        <v>547</v>
      </c>
      <c r="C24" s="252">
        <v>1</v>
      </c>
      <c r="D24" s="299">
        <v>4</v>
      </c>
      <c r="E24" s="249" t="s">
        <v>49</v>
      </c>
      <c r="F24" s="250" t="s">
        <v>31</v>
      </c>
      <c r="G24" s="249" t="s">
        <v>6</v>
      </c>
      <c r="H24" s="251" t="s">
        <v>61</v>
      </c>
      <c r="I24" s="253" t="s">
        <v>1</v>
      </c>
      <c r="J24" s="254">
        <f>J25+J26</f>
        <v>4096638.42</v>
      </c>
      <c r="K24" s="254">
        <f>K25+K26</f>
        <v>4034607.59</v>
      </c>
      <c r="L24" s="255">
        <f>L25+L26</f>
        <v>4034607.59</v>
      </c>
      <c r="M24" s="157"/>
    </row>
    <row r="25" spans="1:13" ht="29.25" customHeight="1" x14ac:dyDescent="0.25">
      <c r="A25" s="209"/>
      <c r="B25" s="470" t="s">
        <v>51</v>
      </c>
      <c r="C25" s="471">
        <v>1</v>
      </c>
      <c r="D25" s="472">
        <v>4</v>
      </c>
      <c r="E25" s="473" t="s">
        <v>49</v>
      </c>
      <c r="F25" s="474" t="s">
        <v>31</v>
      </c>
      <c r="G25" s="473" t="s">
        <v>6</v>
      </c>
      <c r="H25" s="475" t="s">
        <v>61</v>
      </c>
      <c r="I25" s="476" t="s">
        <v>50</v>
      </c>
      <c r="J25" s="477">
        <f>3794607.59+51440.83+6800</f>
        <v>3852848.42</v>
      </c>
      <c r="K25" s="477">
        <v>3794607.59</v>
      </c>
      <c r="L25" s="478">
        <v>3794607.59</v>
      </c>
      <c r="M25" s="157"/>
    </row>
    <row r="26" spans="1:13" ht="38.25" customHeight="1" x14ac:dyDescent="0.25">
      <c r="A26" s="209"/>
      <c r="B26" s="461" t="s">
        <v>22</v>
      </c>
      <c r="C26" s="462">
        <v>1</v>
      </c>
      <c r="D26" s="463">
        <v>4</v>
      </c>
      <c r="E26" s="464" t="s">
        <v>49</v>
      </c>
      <c r="F26" s="465" t="s">
        <v>31</v>
      </c>
      <c r="G26" s="464" t="s">
        <v>6</v>
      </c>
      <c r="H26" s="466" t="s">
        <v>61</v>
      </c>
      <c r="I26" s="467" t="s">
        <v>19</v>
      </c>
      <c r="J26" s="468">
        <f>240000+3790</f>
        <v>243790</v>
      </c>
      <c r="K26" s="468">
        <v>240000</v>
      </c>
      <c r="L26" s="469">
        <v>240000</v>
      </c>
      <c r="M26" s="157"/>
    </row>
    <row r="27" spans="1:13" ht="29.25" customHeight="1" x14ac:dyDescent="0.25">
      <c r="A27" s="209"/>
      <c r="B27" s="370" t="s">
        <v>396</v>
      </c>
      <c r="C27" s="285">
        <v>1</v>
      </c>
      <c r="D27" s="371">
        <v>4</v>
      </c>
      <c r="E27" s="282" t="s">
        <v>49</v>
      </c>
      <c r="F27" s="283" t="s">
        <v>31</v>
      </c>
      <c r="G27" s="282" t="s">
        <v>6</v>
      </c>
      <c r="H27" s="284" t="s">
        <v>548</v>
      </c>
      <c r="I27" s="286" t="s">
        <v>1</v>
      </c>
      <c r="J27" s="287">
        <f>J28</f>
        <v>9000</v>
      </c>
      <c r="K27" s="287">
        <f>K28</f>
        <v>8000</v>
      </c>
      <c r="L27" s="288">
        <f>L28</f>
        <v>8000</v>
      </c>
      <c r="M27" s="157"/>
    </row>
    <row r="28" spans="1:13" ht="29.25" customHeight="1" x14ac:dyDescent="0.25">
      <c r="A28" s="209"/>
      <c r="B28" s="461" t="s">
        <v>22</v>
      </c>
      <c r="C28" s="462">
        <v>1</v>
      </c>
      <c r="D28" s="463">
        <v>4</v>
      </c>
      <c r="E28" s="464" t="s">
        <v>49</v>
      </c>
      <c r="F28" s="465" t="s">
        <v>31</v>
      </c>
      <c r="G28" s="464" t="s">
        <v>6</v>
      </c>
      <c r="H28" s="466" t="s">
        <v>548</v>
      </c>
      <c r="I28" s="467" t="s">
        <v>19</v>
      </c>
      <c r="J28" s="468">
        <f>8000+1000</f>
        <v>9000</v>
      </c>
      <c r="K28" s="468">
        <v>8000</v>
      </c>
      <c r="L28" s="469">
        <v>8000</v>
      </c>
      <c r="M28" s="157"/>
    </row>
    <row r="29" spans="1:13" ht="29.25" customHeight="1" x14ac:dyDescent="0.25">
      <c r="A29" s="209"/>
      <c r="B29" s="370" t="s">
        <v>357</v>
      </c>
      <c r="C29" s="285">
        <v>1</v>
      </c>
      <c r="D29" s="371">
        <v>4</v>
      </c>
      <c r="E29" s="282" t="s">
        <v>49</v>
      </c>
      <c r="F29" s="283" t="s">
        <v>31</v>
      </c>
      <c r="G29" s="282" t="s">
        <v>6</v>
      </c>
      <c r="H29" s="284" t="s">
        <v>549</v>
      </c>
      <c r="I29" s="286" t="s">
        <v>1</v>
      </c>
      <c r="J29" s="287">
        <f>J30</f>
        <v>27500</v>
      </c>
      <c r="K29" s="287">
        <f>K30</f>
        <v>27500</v>
      </c>
      <c r="L29" s="288">
        <f>L30</f>
        <v>27500</v>
      </c>
      <c r="M29" s="157"/>
    </row>
    <row r="30" spans="1:13" ht="29.25" customHeight="1" x14ac:dyDescent="0.25">
      <c r="A30" s="209"/>
      <c r="B30" s="461" t="s">
        <v>22</v>
      </c>
      <c r="C30" s="462">
        <v>1</v>
      </c>
      <c r="D30" s="463">
        <v>4</v>
      </c>
      <c r="E30" s="464" t="s">
        <v>49</v>
      </c>
      <c r="F30" s="465" t="s">
        <v>31</v>
      </c>
      <c r="G30" s="464" t="s">
        <v>6</v>
      </c>
      <c r="H30" s="466" t="s">
        <v>549</v>
      </c>
      <c r="I30" s="467" t="s">
        <v>19</v>
      </c>
      <c r="J30" s="468">
        <v>27500</v>
      </c>
      <c r="K30" s="468">
        <v>27500</v>
      </c>
      <c r="L30" s="469">
        <v>27500</v>
      </c>
      <c r="M30" s="157"/>
    </row>
    <row r="31" spans="1:13" ht="48.75" customHeight="1" x14ac:dyDescent="0.25">
      <c r="A31" s="209"/>
      <c r="B31" s="370" t="s">
        <v>550</v>
      </c>
      <c r="C31" s="285">
        <v>1</v>
      </c>
      <c r="D31" s="371">
        <v>4</v>
      </c>
      <c r="E31" s="282" t="s">
        <v>49</v>
      </c>
      <c r="F31" s="283" t="s">
        <v>31</v>
      </c>
      <c r="G31" s="282" t="s">
        <v>21</v>
      </c>
      <c r="H31" s="284" t="s">
        <v>3</v>
      </c>
      <c r="I31" s="286" t="s">
        <v>1</v>
      </c>
      <c r="J31" s="287">
        <f>J32+J34</f>
        <v>183789.6</v>
      </c>
      <c r="K31" s="287">
        <f>K32+K34+K36</f>
        <v>48300</v>
      </c>
      <c r="L31" s="288">
        <f>L32+L34</f>
        <v>0</v>
      </c>
      <c r="M31" s="157"/>
    </row>
    <row r="32" spans="1:13" ht="51.75" customHeight="1" x14ac:dyDescent="0.25">
      <c r="A32" s="209"/>
      <c r="B32" s="359" t="s">
        <v>551</v>
      </c>
      <c r="C32" s="252">
        <v>1</v>
      </c>
      <c r="D32" s="299">
        <v>4</v>
      </c>
      <c r="E32" s="249" t="s">
        <v>49</v>
      </c>
      <c r="F32" s="250" t="s">
        <v>31</v>
      </c>
      <c r="G32" s="249" t="s">
        <v>21</v>
      </c>
      <c r="H32" s="251" t="s">
        <v>552</v>
      </c>
      <c r="I32" s="253" t="s">
        <v>1</v>
      </c>
      <c r="J32" s="254">
        <f>J33</f>
        <v>143489.60000000001</v>
      </c>
      <c r="K32" s="254">
        <f>K33</f>
        <v>0</v>
      </c>
      <c r="L32" s="255">
        <f>L33</f>
        <v>0</v>
      </c>
      <c r="M32" s="157"/>
    </row>
    <row r="33" spans="1:13" ht="23.25" customHeight="1" x14ac:dyDescent="0.25">
      <c r="A33" s="209"/>
      <c r="B33" s="461" t="s">
        <v>243</v>
      </c>
      <c r="C33" s="462">
        <v>1</v>
      </c>
      <c r="D33" s="463">
        <v>4</v>
      </c>
      <c r="E33" s="464" t="s">
        <v>49</v>
      </c>
      <c r="F33" s="465" t="s">
        <v>31</v>
      </c>
      <c r="G33" s="464" t="s">
        <v>21</v>
      </c>
      <c r="H33" s="466" t="s">
        <v>552</v>
      </c>
      <c r="I33" s="467" t="s">
        <v>358</v>
      </c>
      <c r="J33" s="468">
        <v>143489.60000000001</v>
      </c>
      <c r="K33" s="468"/>
      <c r="L33" s="469">
        <v>0</v>
      </c>
      <c r="M33" s="157"/>
    </row>
    <row r="34" spans="1:13" ht="50.25" customHeight="1" x14ac:dyDescent="0.25">
      <c r="A34" s="209"/>
      <c r="B34" s="370" t="s">
        <v>553</v>
      </c>
      <c r="C34" s="285">
        <v>1</v>
      </c>
      <c r="D34" s="371">
        <v>4</v>
      </c>
      <c r="E34" s="282" t="s">
        <v>49</v>
      </c>
      <c r="F34" s="283" t="s">
        <v>31</v>
      </c>
      <c r="G34" s="282" t="s">
        <v>21</v>
      </c>
      <c r="H34" s="284" t="s">
        <v>554</v>
      </c>
      <c r="I34" s="286" t="s">
        <v>1</v>
      </c>
      <c r="J34" s="287">
        <f>J35</f>
        <v>40300</v>
      </c>
      <c r="K34" s="287">
        <f>K35</f>
        <v>40300</v>
      </c>
      <c r="L34" s="288">
        <f>L35</f>
        <v>0</v>
      </c>
      <c r="M34" s="157"/>
    </row>
    <row r="35" spans="1:13" ht="29.25" customHeight="1" x14ac:dyDescent="0.25">
      <c r="A35" s="209"/>
      <c r="B35" s="461" t="s">
        <v>243</v>
      </c>
      <c r="C35" s="462">
        <v>1</v>
      </c>
      <c r="D35" s="463">
        <v>4</v>
      </c>
      <c r="E35" s="464" t="s">
        <v>49</v>
      </c>
      <c r="F35" s="465" t="s">
        <v>31</v>
      </c>
      <c r="G35" s="464" t="s">
        <v>21</v>
      </c>
      <c r="H35" s="466" t="s">
        <v>554</v>
      </c>
      <c r="I35" s="467" t="s">
        <v>358</v>
      </c>
      <c r="J35" s="468">
        <v>40300</v>
      </c>
      <c r="K35" s="468">
        <v>40300</v>
      </c>
      <c r="L35" s="469"/>
      <c r="M35" s="157"/>
    </row>
    <row r="36" spans="1:13" ht="61.5" customHeight="1" x14ac:dyDescent="0.25">
      <c r="A36" s="209"/>
      <c r="B36" s="370" t="s">
        <v>555</v>
      </c>
      <c r="C36" s="285">
        <v>1</v>
      </c>
      <c r="D36" s="371">
        <v>4</v>
      </c>
      <c r="E36" s="282" t="s">
        <v>49</v>
      </c>
      <c r="F36" s="283" t="s">
        <v>31</v>
      </c>
      <c r="G36" s="282" t="s">
        <v>21</v>
      </c>
      <c r="H36" s="284" t="s">
        <v>556</v>
      </c>
      <c r="I36" s="286" t="s">
        <v>1</v>
      </c>
      <c r="J36" s="287">
        <f>J37</f>
        <v>8000</v>
      </c>
      <c r="K36" s="287">
        <f>K37</f>
        <v>8000</v>
      </c>
      <c r="L36" s="288">
        <f>L37</f>
        <v>0</v>
      </c>
      <c r="M36" s="157"/>
    </row>
    <row r="37" spans="1:13" ht="29.25" customHeight="1" x14ac:dyDescent="0.25">
      <c r="A37" s="209"/>
      <c r="B37" s="461" t="s">
        <v>243</v>
      </c>
      <c r="C37" s="462">
        <v>1</v>
      </c>
      <c r="D37" s="463">
        <v>4</v>
      </c>
      <c r="E37" s="464" t="s">
        <v>49</v>
      </c>
      <c r="F37" s="465" t="s">
        <v>31</v>
      </c>
      <c r="G37" s="464" t="s">
        <v>21</v>
      </c>
      <c r="H37" s="466" t="s">
        <v>556</v>
      </c>
      <c r="I37" s="467" t="s">
        <v>358</v>
      </c>
      <c r="J37" s="468">
        <v>8000</v>
      </c>
      <c r="K37" s="583">
        <v>8000</v>
      </c>
      <c r="L37" s="469"/>
      <c r="M37" s="157"/>
    </row>
    <row r="38" spans="1:13" ht="46.5" customHeight="1" x14ac:dyDescent="0.25">
      <c r="A38" s="209"/>
      <c r="B38" s="479" t="s">
        <v>321</v>
      </c>
      <c r="C38" s="480">
        <v>1</v>
      </c>
      <c r="D38" s="481">
        <v>6</v>
      </c>
      <c r="E38" s="482" t="s">
        <v>1</v>
      </c>
      <c r="F38" s="483" t="s">
        <v>1</v>
      </c>
      <c r="G38" s="482" t="s">
        <v>1</v>
      </c>
      <c r="H38" s="484" t="s">
        <v>1</v>
      </c>
      <c r="I38" s="485" t="s">
        <v>1</v>
      </c>
      <c r="J38" s="486">
        <f>J39</f>
        <v>52079</v>
      </c>
      <c r="K38" s="486">
        <v>0</v>
      </c>
      <c r="L38" s="487">
        <v>0</v>
      </c>
      <c r="M38" s="157"/>
    </row>
    <row r="39" spans="1:13" ht="63.75" customHeight="1" x14ac:dyDescent="0.25">
      <c r="A39" s="209"/>
      <c r="B39" s="359" t="s">
        <v>621</v>
      </c>
      <c r="C39" s="252">
        <v>1</v>
      </c>
      <c r="D39" s="299">
        <v>6</v>
      </c>
      <c r="E39" s="249" t="s">
        <v>49</v>
      </c>
      <c r="F39" s="250" t="s">
        <v>5</v>
      </c>
      <c r="G39" s="249" t="s">
        <v>4</v>
      </c>
      <c r="H39" s="251" t="s">
        <v>3</v>
      </c>
      <c r="I39" s="253" t="s">
        <v>1</v>
      </c>
      <c r="J39" s="254">
        <f>J40</f>
        <v>52079</v>
      </c>
      <c r="K39" s="254">
        <v>0</v>
      </c>
      <c r="L39" s="255">
        <v>0</v>
      </c>
      <c r="M39" s="157"/>
    </row>
    <row r="40" spans="1:13" ht="19.5" customHeight="1" x14ac:dyDescent="0.25">
      <c r="A40" s="209"/>
      <c r="B40" s="359" t="s">
        <v>544</v>
      </c>
      <c r="C40" s="252">
        <v>1</v>
      </c>
      <c r="D40" s="299">
        <v>6</v>
      </c>
      <c r="E40" s="249" t="s">
        <v>49</v>
      </c>
      <c r="F40" s="250" t="s">
        <v>31</v>
      </c>
      <c r="G40" s="249" t="s">
        <v>4</v>
      </c>
      <c r="H40" s="251" t="s">
        <v>3</v>
      </c>
      <c r="I40" s="253" t="s">
        <v>1</v>
      </c>
      <c r="J40" s="254">
        <f>J41</f>
        <v>52079</v>
      </c>
      <c r="K40" s="254">
        <v>0</v>
      </c>
      <c r="L40" s="255">
        <v>0</v>
      </c>
      <c r="M40" s="157"/>
    </row>
    <row r="41" spans="1:13" ht="37.5" customHeight="1" x14ac:dyDescent="0.25">
      <c r="A41" s="209"/>
      <c r="B41" s="359" t="s">
        <v>550</v>
      </c>
      <c r="C41" s="252">
        <v>1</v>
      </c>
      <c r="D41" s="299">
        <v>6</v>
      </c>
      <c r="E41" s="249" t="s">
        <v>49</v>
      </c>
      <c r="F41" s="250" t="s">
        <v>31</v>
      </c>
      <c r="G41" s="249" t="s">
        <v>21</v>
      </c>
      <c r="H41" s="251" t="s">
        <v>3</v>
      </c>
      <c r="I41" s="253" t="s">
        <v>1</v>
      </c>
      <c r="J41" s="254">
        <f>J42</f>
        <v>52079</v>
      </c>
      <c r="K41" s="254">
        <v>0</v>
      </c>
      <c r="L41" s="255">
        <v>0</v>
      </c>
      <c r="M41" s="157"/>
    </row>
    <row r="42" spans="1:13" ht="45.75" customHeight="1" x14ac:dyDescent="0.25">
      <c r="A42" s="209"/>
      <c r="B42" s="359" t="s">
        <v>557</v>
      </c>
      <c r="C42" s="252">
        <v>1</v>
      </c>
      <c r="D42" s="299">
        <v>6</v>
      </c>
      <c r="E42" s="249" t="s">
        <v>49</v>
      </c>
      <c r="F42" s="250" t="s">
        <v>31</v>
      </c>
      <c r="G42" s="249" t="s">
        <v>21</v>
      </c>
      <c r="H42" s="251" t="s">
        <v>558</v>
      </c>
      <c r="I42" s="253" t="s">
        <v>1</v>
      </c>
      <c r="J42" s="254">
        <f>J43</f>
        <v>52079</v>
      </c>
      <c r="K42" s="254">
        <v>0</v>
      </c>
      <c r="L42" s="255">
        <v>0</v>
      </c>
      <c r="M42" s="157"/>
    </row>
    <row r="43" spans="1:13" ht="15" customHeight="1" x14ac:dyDescent="0.25">
      <c r="A43" s="209"/>
      <c r="B43" s="461" t="s">
        <v>243</v>
      </c>
      <c r="C43" s="462">
        <v>1</v>
      </c>
      <c r="D43" s="463">
        <v>6</v>
      </c>
      <c r="E43" s="464" t="s">
        <v>49</v>
      </c>
      <c r="F43" s="465" t="s">
        <v>31</v>
      </c>
      <c r="G43" s="464" t="s">
        <v>21</v>
      </c>
      <c r="H43" s="466" t="s">
        <v>558</v>
      </c>
      <c r="I43" s="467" t="s">
        <v>358</v>
      </c>
      <c r="J43" s="468">
        <v>52079</v>
      </c>
      <c r="K43" s="468">
        <v>0</v>
      </c>
      <c r="L43" s="469">
        <v>0</v>
      </c>
      <c r="M43" s="157"/>
    </row>
    <row r="44" spans="1:13" ht="29.25" customHeight="1" x14ac:dyDescent="0.25">
      <c r="A44" s="209"/>
      <c r="B44" s="479" t="s">
        <v>60</v>
      </c>
      <c r="C44" s="480">
        <v>1</v>
      </c>
      <c r="D44" s="481">
        <v>13</v>
      </c>
      <c r="E44" s="482" t="s">
        <v>1</v>
      </c>
      <c r="F44" s="483" t="s">
        <v>1</v>
      </c>
      <c r="G44" s="482" t="s">
        <v>1</v>
      </c>
      <c r="H44" s="484" t="s">
        <v>1</v>
      </c>
      <c r="I44" s="485" t="s">
        <v>1</v>
      </c>
      <c r="J44" s="486">
        <f>J48+J45</f>
        <v>9328396</v>
      </c>
      <c r="K44" s="486">
        <f>K48</f>
        <v>8695261.0800000001</v>
      </c>
      <c r="L44" s="487">
        <f>L48</f>
        <v>8612794.0800000001</v>
      </c>
      <c r="M44" s="157"/>
    </row>
    <row r="45" spans="1:13" ht="29.25" customHeight="1" x14ac:dyDescent="0.25">
      <c r="A45" s="618"/>
      <c r="B45" s="653" t="s">
        <v>314</v>
      </c>
      <c r="C45" s="252">
        <v>1</v>
      </c>
      <c r="D45" s="299">
        <v>13</v>
      </c>
      <c r="E45" s="249">
        <v>75</v>
      </c>
      <c r="F45" s="250" t="s">
        <v>5</v>
      </c>
      <c r="G45" s="249" t="s">
        <v>4</v>
      </c>
      <c r="H45" s="251" t="s">
        <v>3</v>
      </c>
      <c r="I45" s="668"/>
      <c r="J45" s="458">
        <v>76064</v>
      </c>
      <c r="K45" s="458">
        <v>0</v>
      </c>
      <c r="L45" s="654">
        <v>0</v>
      </c>
      <c r="M45" s="157"/>
    </row>
    <row r="46" spans="1:13" ht="29.25" customHeight="1" x14ac:dyDescent="0.25">
      <c r="A46" s="618"/>
      <c r="B46" s="653" t="s">
        <v>677</v>
      </c>
      <c r="C46" s="252">
        <v>1</v>
      </c>
      <c r="D46" s="299">
        <v>13</v>
      </c>
      <c r="E46" s="249">
        <v>75</v>
      </c>
      <c r="F46" s="250" t="s">
        <v>5</v>
      </c>
      <c r="G46" s="249" t="s">
        <v>4</v>
      </c>
      <c r="H46" s="251">
        <v>90010</v>
      </c>
      <c r="I46" s="668"/>
      <c r="J46" s="458">
        <v>76064</v>
      </c>
      <c r="K46" s="458">
        <v>0</v>
      </c>
      <c r="L46" s="654">
        <v>0</v>
      </c>
      <c r="M46" s="157"/>
    </row>
    <row r="47" spans="1:13" ht="29.25" customHeight="1" x14ac:dyDescent="0.25">
      <c r="A47" s="618"/>
      <c r="B47" s="653" t="s">
        <v>678</v>
      </c>
      <c r="C47" s="252">
        <v>1</v>
      </c>
      <c r="D47" s="299">
        <v>13</v>
      </c>
      <c r="E47" s="249">
        <v>75</v>
      </c>
      <c r="F47" s="250" t="s">
        <v>5</v>
      </c>
      <c r="G47" s="249" t="s">
        <v>4</v>
      </c>
      <c r="H47" s="251">
        <v>90010</v>
      </c>
      <c r="I47" s="671">
        <v>830</v>
      </c>
      <c r="J47" s="669">
        <v>76064</v>
      </c>
      <c r="K47" s="669">
        <v>0</v>
      </c>
      <c r="L47" s="670">
        <v>0</v>
      </c>
      <c r="M47" s="157"/>
    </row>
    <row r="48" spans="1:13" ht="67.5" customHeight="1" x14ac:dyDescent="0.25">
      <c r="A48" s="209"/>
      <c r="B48" s="359" t="s">
        <v>621</v>
      </c>
      <c r="C48" s="252">
        <v>1</v>
      </c>
      <c r="D48" s="299">
        <v>13</v>
      </c>
      <c r="E48" s="249" t="s">
        <v>49</v>
      </c>
      <c r="F48" s="250" t="s">
        <v>5</v>
      </c>
      <c r="G48" s="249" t="s">
        <v>4</v>
      </c>
      <c r="H48" s="251" t="s">
        <v>3</v>
      </c>
      <c r="I48" s="253" t="s">
        <v>1</v>
      </c>
      <c r="J48" s="254">
        <f>J49</f>
        <v>9252332</v>
      </c>
      <c r="K48" s="254">
        <f t="shared" ref="J48:L49" si="2">K49</f>
        <v>8695261.0800000001</v>
      </c>
      <c r="L48" s="255">
        <f t="shared" si="2"/>
        <v>8612794.0800000001</v>
      </c>
      <c r="M48" s="157"/>
    </row>
    <row r="49" spans="1:13" ht="18.75" customHeight="1" x14ac:dyDescent="0.25">
      <c r="A49" s="209"/>
      <c r="B49" s="359" t="s">
        <v>544</v>
      </c>
      <c r="C49" s="252">
        <v>1</v>
      </c>
      <c r="D49" s="299">
        <v>13</v>
      </c>
      <c r="E49" s="249" t="s">
        <v>49</v>
      </c>
      <c r="F49" s="250" t="s">
        <v>31</v>
      </c>
      <c r="G49" s="249" t="s">
        <v>4</v>
      </c>
      <c r="H49" s="251" t="s">
        <v>3</v>
      </c>
      <c r="I49" s="253" t="s">
        <v>1</v>
      </c>
      <c r="J49" s="254">
        <f t="shared" si="2"/>
        <v>9252332</v>
      </c>
      <c r="K49" s="254">
        <f t="shared" si="2"/>
        <v>8695261.0800000001</v>
      </c>
      <c r="L49" s="255">
        <f t="shared" si="2"/>
        <v>8612794.0800000001</v>
      </c>
      <c r="M49" s="157"/>
    </row>
    <row r="50" spans="1:13" ht="37.5" customHeight="1" x14ac:dyDescent="0.25">
      <c r="A50" s="209"/>
      <c r="B50" s="359" t="s">
        <v>545</v>
      </c>
      <c r="C50" s="252">
        <v>1</v>
      </c>
      <c r="D50" s="299">
        <v>13</v>
      </c>
      <c r="E50" s="249" t="s">
        <v>49</v>
      </c>
      <c r="F50" s="250" t="s">
        <v>31</v>
      </c>
      <c r="G50" s="249" t="s">
        <v>6</v>
      </c>
      <c r="H50" s="251" t="s">
        <v>3</v>
      </c>
      <c r="I50" s="253" t="s">
        <v>1</v>
      </c>
      <c r="J50" s="254">
        <f>J51+J54+J58+J60+J62+J64</f>
        <v>9252332</v>
      </c>
      <c r="K50" s="254">
        <f>K51+K54+K56+K58+K60+K62</f>
        <v>8695261.0800000001</v>
      </c>
      <c r="L50" s="255">
        <f>L51+L54+L56+L58+L60+L62</f>
        <v>8612794.0800000001</v>
      </c>
      <c r="M50" s="157"/>
    </row>
    <row r="51" spans="1:13" ht="29.25" customHeight="1" x14ac:dyDescent="0.25">
      <c r="A51" s="209"/>
      <c r="B51" s="359" t="s">
        <v>559</v>
      </c>
      <c r="C51" s="252">
        <v>1</v>
      </c>
      <c r="D51" s="299">
        <v>13</v>
      </c>
      <c r="E51" s="249" t="s">
        <v>49</v>
      </c>
      <c r="F51" s="250" t="s">
        <v>31</v>
      </c>
      <c r="G51" s="249" t="s">
        <v>6</v>
      </c>
      <c r="H51" s="251" t="s">
        <v>560</v>
      </c>
      <c r="I51" s="253" t="s">
        <v>1</v>
      </c>
      <c r="J51" s="254">
        <f>J52+J53</f>
        <v>7877652</v>
      </c>
      <c r="K51" s="254">
        <f>K52+K53</f>
        <v>8132961.0800000001</v>
      </c>
      <c r="L51" s="255">
        <f>L52+L53</f>
        <v>8050494.0800000001</v>
      </c>
      <c r="M51" s="157"/>
    </row>
    <row r="52" spans="1:13" ht="25.5" customHeight="1" x14ac:dyDescent="0.25">
      <c r="A52" s="209"/>
      <c r="B52" s="470" t="s">
        <v>561</v>
      </c>
      <c r="C52" s="471">
        <v>1</v>
      </c>
      <c r="D52" s="472">
        <v>13</v>
      </c>
      <c r="E52" s="473" t="s">
        <v>49</v>
      </c>
      <c r="F52" s="474" t="s">
        <v>31</v>
      </c>
      <c r="G52" s="473" t="s">
        <v>6</v>
      </c>
      <c r="H52" s="475" t="s">
        <v>560</v>
      </c>
      <c r="I52" s="476" t="s">
        <v>562</v>
      </c>
      <c r="J52" s="477">
        <v>5392662.2000000002</v>
      </c>
      <c r="K52" s="477">
        <v>6780302.2000000002</v>
      </c>
      <c r="L52" s="478">
        <v>6780302.2000000002</v>
      </c>
      <c r="M52" s="157"/>
    </row>
    <row r="53" spans="1:13" ht="39.75" customHeight="1" x14ac:dyDescent="0.25">
      <c r="A53" s="209"/>
      <c r="B53" s="461" t="s">
        <v>22</v>
      </c>
      <c r="C53" s="462">
        <v>1</v>
      </c>
      <c r="D53" s="463">
        <v>13</v>
      </c>
      <c r="E53" s="464" t="s">
        <v>49</v>
      </c>
      <c r="F53" s="465" t="s">
        <v>31</v>
      </c>
      <c r="G53" s="464" t="s">
        <v>6</v>
      </c>
      <c r="H53" s="466" t="s">
        <v>560</v>
      </c>
      <c r="I53" s="467" t="s">
        <v>19</v>
      </c>
      <c r="J53" s="468">
        <f>1234378+100000+500000+400611.8+250000</f>
        <v>2484989.7999999998</v>
      </c>
      <c r="K53" s="468">
        <v>1352658.88</v>
      </c>
      <c r="L53" s="469">
        <v>1270191.8799999999</v>
      </c>
      <c r="M53" s="157"/>
    </row>
    <row r="54" spans="1:13" ht="37.5" customHeight="1" x14ac:dyDescent="0.25">
      <c r="A54" s="209"/>
      <c r="B54" s="370" t="s">
        <v>368</v>
      </c>
      <c r="C54" s="285">
        <v>1</v>
      </c>
      <c r="D54" s="371">
        <v>13</v>
      </c>
      <c r="E54" s="282" t="s">
        <v>49</v>
      </c>
      <c r="F54" s="283" t="s">
        <v>31</v>
      </c>
      <c r="G54" s="282" t="s">
        <v>6</v>
      </c>
      <c r="H54" s="284" t="s">
        <v>563</v>
      </c>
      <c r="I54" s="286" t="s">
        <v>1</v>
      </c>
      <c r="J54" s="287">
        <f>J55</f>
        <v>499000</v>
      </c>
      <c r="K54" s="287">
        <v>0</v>
      </c>
      <c r="L54" s="288">
        <v>0</v>
      </c>
      <c r="M54" s="157"/>
    </row>
    <row r="55" spans="1:13" ht="23.25" customHeight="1" x14ac:dyDescent="0.25">
      <c r="A55" s="209"/>
      <c r="B55" s="461" t="s">
        <v>561</v>
      </c>
      <c r="C55" s="462">
        <v>1</v>
      </c>
      <c r="D55" s="463">
        <v>13</v>
      </c>
      <c r="E55" s="464" t="s">
        <v>49</v>
      </c>
      <c r="F55" s="465" t="s">
        <v>31</v>
      </c>
      <c r="G55" s="464" t="s">
        <v>6</v>
      </c>
      <c r="H55" s="466" t="s">
        <v>563</v>
      </c>
      <c r="I55" s="467" t="s">
        <v>562</v>
      </c>
      <c r="J55" s="468">
        <v>499000</v>
      </c>
      <c r="K55" s="468">
        <v>0</v>
      </c>
      <c r="L55" s="469">
        <v>0</v>
      </c>
      <c r="M55" s="157"/>
    </row>
    <row r="56" spans="1:13" ht="36" customHeight="1" x14ac:dyDescent="0.25">
      <c r="A56" s="209"/>
      <c r="B56" s="370" t="s">
        <v>564</v>
      </c>
      <c r="C56" s="285">
        <v>1</v>
      </c>
      <c r="D56" s="371">
        <v>13</v>
      </c>
      <c r="E56" s="282" t="s">
        <v>49</v>
      </c>
      <c r="F56" s="283" t="s">
        <v>31</v>
      </c>
      <c r="G56" s="282" t="s">
        <v>6</v>
      </c>
      <c r="H56" s="284" t="s">
        <v>565</v>
      </c>
      <c r="I56" s="286" t="s">
        <v>1</v>
      </c>
      <c r="J56" s="287">
        <f>J57</f>
        <v>0</v>
      </c>
      <c r="K56" s="287">
        <v>0</v>
      </c>
      <c r="L56" s="288">
        <v>0</v>
      </c>
      <c r="M56" s="157"/>
    </row>
    <row r="57" spans="1:13" ht="21.75" customHeight="1" x14ac:dyDescent="0.25">
      <c r="A57" s="209"/>
      <c r="B57" s="461" t="s">
        <v>561</v>
      </c>
      <c r="C57" s="462">
        <v>1</v>
      </c>
      <c r="D57" s="463">
        <v>13</v>
      </c>
      <c r="E57" s="464" t="s">
        <v>49</v>
      </c>
      <c r="F57" s="465" t="s">
        <v>31</v>
      </c>
      <c r="G57" s="464" t="s">
        <v>6</v>
      </c>
      <c r="H57" s="466" t="s">
        <v>565</v>
      </c>
      <c r="I57" s="467" t="s">
        <v>562</v>
      </c>
      <c r="J57" s="468"/>
      <c r="K57" s="468">
        <v>0</v>
      </c>
      <c r="L57" s="469">
        <v>0</v>
      </c>
      <c r="M57" s="157"/>
    </row>
    <row r="58" spans="1:13" ht="21" customHeight="1" x14ac:dyDescent="0.25">
      <c r="A58" s="209"/>
      <c r="B58" s="370" t="s">
        <v>59</v>
      </c>
      <c r="C58" s="285">
        <v>1</v>
      </c>
      <c r="D58" s="371">
        <v>13</v>
      </c>
      <c r="E58" s="282" t="s">
        <v>49</v>
      </c>
      <c r="F58" s="283" t="s">
        <v>31</v>
      </c>
      <c r="G58" s="282" t="s">
        <v>6</v>
      </c>
      <c r="H58" s="284" t="s">
        <v>58</v>
      </c>
      <c r="I58" s="286" t="s">
        <v>1</v>
      </c>
      <c r="J58" s="287">
        <f>J59</f>
        <v>15480</v>
      </c>
      <c r="K58" s="287">
        <f>K59</f>
        <v>6500</v>
      </c>
      <c r="L58" s="288">
        <f>L59</f>
        <v>6500</v>
      </c>
      <c r="M58" s="157"/>
    </row>
    <row r="59" spans="1:13" ht="22.5" customHeight="1" x14ac:dyDescent="0.25">
      <c r="A59" s="209"/>
      <c r="B59" s="461" t="s">
        <v>56</v>
      </c>
      <c r="C59" s="462">
        <v>1</v>
      </c>
      <c r="D59" s="463">
        <v>13</v>
      </c>
      <c r="E59" s="464" t="s">
        <v>49</v>
      </c>
      <c r="F59" s="465" t="s">
        <v>31</v>
      </c>
      <c r="G59" s="464" t="s">
        <v>6</v>
      </c>
      <c r="H59" s="466" t="s">
        <v>58</v>
      </c>
      <c r="I59" s="467" t="s">
        <v>54</v>
      </c>
      <c r="J59" s="468">
        <f>6500+8980</f>
        <v>15480</v>
      </c>
      <c r="K59" s="468">
        <v>6500</v>
      </c>
      <c r="L59" s="469">
        <v>6500</v>
      </c>
      <c r="M59" s="157"/>
    </row>
    <row r="60" spans="1:13" ht="21.75" customHeight="1" x14ac:dyDescent="0.25">
      <c r="A60" s="209"/>
      <c r="B60" s="370" t="s">
        <v>57</v>
      </c>
      <c r="C60" s="285">
        <v>1</v>
      </c>
      <c r="D60" s="371">
        <v>13</v>
      </c>
      <c r="E60" s="282" t="s">
        <v>49</v>
      </c>
      <c r="F60" s="283" t="s">
        <v>31</v>
      </c>
      <c r="G60" s="282" t="s">
        <v>6</v>
      </c>
      <c r="H60" s="284" t="s">
        <v>55</v>
      </c>
      <c r="I60" s="286" t="s">
        <v>1</v>
      </c>
      <c r="J60" s="287">
        <f>J61</f>
        <v>20000</v>
      </c>
      <c r="K60" s="287">
        <f>K61</f>
        <v>20000</v>
      </c>
      <c r="L60" s="288">
        <f>L61</f>
        <v>20000</v>
      </c>
      <c r="M60" s="157"/>
    </row>
    <row r="61" spans="1:13" ht="37.5" customHeight="1" x14ac:dyDescent="0.25">
      <c r="A61" s="209"/>
      <c r="B61" s="461" t="s">
        <v>22</v>
      </c>
      <c r="C61" s="462">
        <v>1</v>
      </c>
      <c r="D61" s="463">
        <v>13</v>
      </c>
      <c r="E61" s="464" t="s">
        <v>49</v>
      </c>
      <c r="F61" s="465" t="s">
        <v>31</v>
      </c>
      <c r="G61" s="464" t="s">
        <v>6</v>
      </c>
      <c r="H61" s="466" t="s">
        <v>55</v>
      </c>
      <c r="I61" s="467" t="s">
        <v>19</v>
      </c>
      <c r="J61" s="468">
        <v>20000</v>
      </c>
      <c r="K61" s="468">
        <v>20000</v>
      </c>
      <c r="L61" s="469">
        <v>20000</v>
      </c>
      <c r="M61" s="157"/>
    </row>
    <row r="62" spans="1:13" ht="21" customHeight="1" x14ac:dyDescent="0.25">
      <c r="A62" s="209"/>
      <c r="B62" s="370" t="s">
        <v>566</v>
      </c>
      <c r="C62" s="285">
        <v>1</v>
      </c>
      <c r="D62" s="371">
        <v>13</v>
      </c>
      <c r="E62" s="282" t="s">
        <v>49</v>
      </c>
      <c r="F62" s="283" t="s">
        <v>31</v>
      </c>
      <c r="G62" s="282" t="s">
        <v>6</v>
      </c>
      <c r="H62" s="284" t="s">
        <v>356</v>
      </c>
      <c r="I62" s="286" t="s">
        <v>1</v>
      </c>
      <c r="J62" s="287">
        <f>J63</f>
        <v>690200</v>
      </c>
      <c r="K62" s="287">
        <f>K63</f>
        <v>535800</v>
      </c>
      <c r="L62" s="288">
        <f>L63</f>
        <v>535800</v>
      </c>
      <c r="M62" s="157"/>
    </row>
    <row r="63" spans="1:13" ht="15" customHeight="1" x14ac:dyDescent="0.25">
      <c r="A63" s="209"/>
      <c r="B63" s="470" t="s">
        <v>56</v>
      </c>
      <c r="C63" s="471">
        <v>1</v>
      </c>
      <c r="D63" s="472">
        <v>13</v>
      </c>
      <c r="E63" s="473" t="s">
        <v>49</v>
      </c>
      <c r="F63" s="474" t="s">
        <v>31</v>
      </c>
      <c r="G63" s="473" t="s">
        <v>6</v>
      </c>
      <c r="H63" s="475" t="s">
        <v>356</v>
      </c>
      <c r="I63" s="476" t="s">
        <v>54</v>
      </c>
      <c r="J63" s="477">
        <v>690200</v>
      </c>
      <c r="K63" s="477">
        <v>535800</v>
      </c>
      <c r="L63" s="478">
        <v>535800</v>
      </c>
      <c r="M63" s="157"/>
    </row>
    <row r="64" spans="1:13" ht="26.25" customHeight="1" x14ac:dyDescent="0.25">
      <c r="A64" s="618"/>
      <c r="B64" s="360" t="s">
        <v>683</v>
      </c>
      <c r="C64" s="252">
        <v>1</v>
      </c>
      <c r="D64" s="299">
        <v>13</v>
      </c>
      <c r="E64" s="249" t="s">
        <v>49</v>
      </c>
      <c r="F64" s="250" t="s">
        <v>31</v>
      </c>
      <c r="G64" s="249" t="s">
        <v>6</v>
      </c>
      <c r="H64" s="251">
        <v>99999</v>
      </c>
      <c r="I64" s="253"/>
      <c r="J64" s="263">
        <f>J65</f>
        <v>150000</v>
      </c>
      <c r="K64" s="263">
        <v>0</v>
      </c>
      <c r="L64" s="264">
        <v>0</v>
      </c>
      <c r="M64" s="698"/>
    </row>
    <row r="65" spans="1:13" ht="27" customHeight="1" x14ac:dyDescent="0.25">
      <c r="A65" s="618"/>
      <c r="B65" s="461" t="s">
        <v>683</v>
      </c>
      <c r="C65" s="471">
        <v>1</v>
      </c>
      <c r="D65" s="472">
        <v>13</v>
      </c>
      <c r="E65" s="473" t="s">
        <v>49</v>
      </c>
      <c r="F65" s="474" t="s">
        <v>31</v>
      </c>
      <c r="G65" s="473" t="s">
        <v>6</v>
      </c>
      <c r="H65" s="475">
        <v>99999</v>
      </c>
      <c r="I65" s="476" t="s">
        <v>54</v>
      </c>
      <c r="J65" s="688">
        <v>150000</v>
      </c>
      <c r="K65" s="468">
        <v>0</v>
      </c>
      <c r="L65" s="628">
        <v>0</v>
      </c>
      <c r="M65" s="157"/>
    </row>
    <row r="66" spans="1:13" ht="21.75" customHeight="1" x14ac:dyDescent="0.25">
      <c r="A66" s="209"/>
      <c r="B66" s="507" t="s">
        <v>53</v>
      </c>
      <c r="C66" s="508">
        <v>2</v>
      </c>
      <c r="D66" s="509" t="s">
        <v>1</v>
      </c>
      <c r="E66" s="510" t="s">
        <v>1</v>
      </c>
      <c r="F66" s="511" t="s">
        <v>1</v>
      </c>
      <c r="G66" s="510" t="s">
        <v>1</v>
      </c>
      <c r="H66" s="512" t="s">
        <v>1</v>
      </c>
      <c r="I66" s="513" t="s">
        <v>1</v>
      </c>
      <c r="J66" s="514">
        <f t="shared" ref="J66:J71" si="3">J67</f>
        <v>386129.64</v>
      </c>
      <c r="K66" s="514">
        <f>K68</f>
        <v>425300</v>
      </c>
      <c r="L66" s="515">
        <f t="shared" ref="L66:L71" si="4">L67</f>
        <v>465700</v>
      </c>
      <c r="M66" s="157"/>
    </row>
    <row r="67" spans="1:13" ht="23.25" customHeight="1" x14ac:dyDescent="0.25">
      <c r="A67" s="209"/>
      <c r="B67" s="350" t="s">
        <v>52</v>
      </c>
      <c r="C67" s="351">
        <v>2</v>
      </c>
      <c r="D67" s="352">
        <v>3</v>
      </c>
      <c r="E67" s="353" t="s">
        <v>1</v>
      </c>
      <c r="F67" s="354" t="s">
        <v>1</v>
      </c>
      <c r="G67" s="353" t="s">
        <v>1</v>
      </c>
      <c r="H67" s="355" t="s">
        <v>1</v>
      </c>
      <c r="I67" s="356" t="s">
        <v>1</v>
      </c>
      <c r="J67" s="357">
        <f t="shared" si="3"/>
        <v>386129.64</v>
      </c>
      <c r="K67" s="357">
        <f>K68</f>
        <v>425300</v>
      </c>
      <c r="L67" s="358">
        <f t="shared" si="4"/>
        <v>465700</v>
      </c>
      <c r="M67" s="157"/>
    </row>
    <row r="68" spans="1:13" ht="62.25" customHeight="1" x14ac:dyDescent="0.25">
      <c r="A68" s="209"/>
      <c r="B68" s="359" t="s">
        <v>621</v>
      </c>
      <c r="C68" s="252">
        <v>2</v>
      </c>
      <c r="D68" s="299">
        <v>3</v>
      </c>
      <c r="E68" s="249" t="s">
        <v>49</v>
      </c>
      <c r="F68" s="250" t="s">
        <v>5</v>
      </c>
      <c r="G68" s="249" t="s">
        <v>4</v>
      </c>
      <c r="H68" s="251" t="s">
        <v>3</v>
      </c>
      <c r="I68" s="253" t="s">
        <v>1</v>
      </c>
      <c r="J68" s="254">
        <f t="shared" si="3"/>
        <v>386129.64</v>
      </c>
      <c r="K68" s="254">
        <f>K69</f>
        <v>425300</v>
      </c>
      <c r="L68" s="255">
        <f t="shared" si="4"/>
        <v>465700</v>
      </c>
      <c r="M68" s="157"/>
    </row>
    <row r="69" spans="1:13" ht="21.75" customHeight="1" x14ac:dyDescent="0.25">
      <c r="A69" s="209"/>
      <c r="B69" s="359" t="s">
        <v>544</v>
      </c>
      <c r="C69" s="252">
        <v>2</v>
      </c>
      <c r="D69" s="299">
        <v>3</v>
      </c>
      <c r="E69" s="249" t="s">
        <v>49</v>
      </c>
      <c r="F69" s="250" t="s">
        <v>31</v>
      </c>
      <c r="G69" s="249" t="s">
        <v>4</v>
      </c>
      <c r="H69" s="251" t="s">
        <v>3</v>
      </c>
      <c r="I69" s="253" t="s">
        <v>1</v>
      </c>
      <c r="J69" s="254">
        <f t="shared" si="3"/>
        <v>386129.64</v>
      </c>
      <c r="K69" s="254">
        <f>K70</f>
        <v>425300</v>
      </c>
      <c r="L69" s="255">
        <f t="shared" si="4"/>
        <v>465700</v>
      </c>
      <c r="M69" s="157"/>
    </row>
    <row r="70" spans="1:13" ht="39" customHeight="1" x14ac:dyDescent="0.25">
      <c r="A70" s="209"/>
      <c r="B70" s="359" t="s">
        <v>545</v>
      </c>
      <c r="C70" s="252">
        <v>2</v>
      </c>
      <c r="D70" s="299">
        <v>3</v>
      </c>
      <c r="E70" s="249" t="s">
        <v>49</v>
      </c>
      <c r="F70" s="250" t="s">
        <v>31</v>
      </c>
      <c r="G70" s="249" t="s">
        <v>6</v>
      </c>
      <c r="H70" s="251" t="s">
        <v>3</v>
      </c>
      <c r="I70" s="253" t="s">
        <v>1</v>
      </c>
      <c r="J70" s="254">
        <f t="shared" si="3"/>
        <v>386129.64</v>
      </c>
      <c r="K70" s="254">
        <f>K71</f>
        <v>425300</v>
      </c>
      <c r="L70" s="255">
        <f t="shared" si="4"/>
        <v>465700</v>
      </c>
      <c r="M70" s="157"/>
    </row>
    <row r="71" spans="1:13" ht="39" customHeight="1" x14ac:dyDescent="0.25">
      <c r="A71" s="209"/>
      <c r="B71" s="359" t="s">
        <v>567</v>
      </c>
      <c r="C71" s="252">
        <v>2</v>
      </c>
      <c r="D71" s="299">
        <v>3</v>
      </c>
      <c r="E71" s="249" t="s">
        <v>49</v>
      </c>
      <c r="F71" s="250" t="s">
        <v>31</v>
      </c>
      <c r="G71" s="249" t="s">
        <v>6</v>
      </c>
      <c r="H71" s="251" t="s">
        <v>47</v>
      </c>
      <c r="I71" s="253" t="s">
        <v>1</v>
      </c>
      <c r="J71" s="254">
        <f t="shared" si="3"/>
        <v>386129.64</v>
      </c>
      <c r="K71" s="254">
        <f>K72</f>
        <v>425300</v>
      </c>
      <c r="L71" s="255">
        <f t="shared" si="4"/>
        <v>465700</v>
      </c>
      <c r="M71" s="157"/>
    </row>
    <row r="72" spans="1:13" ht="34.5" customHeight="1" x14ac:dyDescent="0.25">
      <c r="A72" s="209"/>
      <c r="B72" s="461" t="s">
        <v>51</v>
      </c>
      <c r="C72" s="462">
        <v>2</v>
      </c>
      <c r="D72" s="463">
        <v>3</v>
      </c>
      <c r="E72" s="464" t="s">
        <v>49</v>
      </c>
      <c r="F72" s="465" t="s">
        <v>31</v>
      </c>
      <c r="G72" s="464" t="s">
        <v>6</v>
      </c>
      <c r="H72" s="466" t="s">
        <v>47</v>
      </c>
      <c r="I72" s="467" t="s">
        <v>50</v>
      </c>
      <c r="J72" s="468">
        <f>385600+529.64</f>
        <v>386129.64</v>
      </c>
      <c r="K72" s="468">
        <v>425300</v>
      </c>
      <c r="L72" s="469">
        <v>465700</v>
      </c>
      <c r="M72" s="157"/>
    </row>
    <row r="73" spans="1:13" ht="29.25" customHeight="1" x14ac:dyDescent="0.25">
      <c r="A73" s="209"/>
      <c r="B73" s="507" t="s">
        <v>46</v>
      </c>
      <c r="C73" s="508">
        <v>3</v>
      </c>
      <c r="D73" s="509" t="s">
        <v>1</v>
      </c>
      <c r="E73" s="510" t="s">
        <v>1</v>
      </c>
      <c r="F73" s="511" t="s">
        <v>1</v>
      </c>
      <c r="G73" s="510" t="s">
        <v>1</v>
      </c>
      <c r="H73" s="512" t="s">
        <v>1</v>
      </c>
      <c r="I73" s="513" t="s">
        <v>1</v>
      </c>
      <c r="J73" s="514">
        <f>J74+J78</f>
        <v>485627.83999999997</v>
      </c>
      <c r="K73" s="514">
        <f>K74+K78</f>
        <v>439550</v>
      </c>
      <c r="L73" s="515">
        <f>L74+L78</f>
        <v>439550</v>
      </c>
      <c r="M73" s="157"/>
    </row>
    <row r="74" spans="1:13" ht="18.75" customHeight="1" x14ac:dyDescent="0.25">
      <c r="A74" s="209"/>
      <c r="B74" s="350" t="s">
        <v>45</v>
      </c>
      <c r="C74" s="351">
        <v>3</v>
      </c>
      <c r="D74" s="352">
        <v>4</v>
      </c>
      <c r="E74" s="353" t="s">
        <v>1</v>
      </c>
      <c r="F74" s="354" t="s">
        <v>1</v>
      </c>
      <c r="G74" s="353" t="s">
        <v>1</v>
      </c>
      <c r="H74" s="355" t="s">
        <v>1</v>
      </c>
      <c r="I74" s="356" t="s">
        <v>1</v>
      </c>
      <c r="J74" s="357">
        <f t="shared" ref="J74:L76" si="5">J75</f>
        <v>26500</v>
      </c>
      <c r="K74" s="357">
        <f t="shared" si="5"/>
        <v>26500</v>
      </c>
      <c r="L74" s="358">
        <f t="shared" si="5"/>
        <v>26500</v>
      </c>
      <c r="M74" s="157"/>
    </row>
    <row r="75" spans="1:13" ht="22.5" customHeight="1" x14ac:dyDescent="0.25">
      <c r="A75" s="209"/>
      <c r="B75" s="359" t="s">
        <v>314</v>
      </c>
      <c r="C75" s="252">
        <v>3</v>
      </c>
      <c r="D75" s="299">
        <v>4</v>
      </c>
      <c r="E75" s="249" t="s">
        <v>44</v>
      </c>
      <c r="F75" s="250" t="s">
        <v>5</v>
      </c>
      <c r="G75" s="249" t="s">
        <v>4</v>
      </c>
      <c r="H75" s="251" t="s">
        <v>3</v>
      </c>
      <c r="I75" s="253" t="s">
        <v>1</v>
      </c>
      <c r="J75" s="254">
        <f t="shared" si="5"/>
        <v>26500</v>
      </c>
      <c r="K75" s="254">
        <f t="shared" si="5"/>
        <v>26500</v>
      </c>
      <c r="L75" s="255">
        <f t="shared" si="5"/>
        <v>26500</v>
      </c>
      <c r="M75" s="157"/>
    </row>
    <row r="76" spans="1:13" ht="36.75" customHeight="1" x14ac:dyDescent="0.25">
      <c r="A76" s="209"/>
      <c r="B76" s="359" t="s">
        <v>568</v>
      </c>
      <c r="C76" s="252">
        <v>3</v>
      </c>
      <c r="D76" s="299">
        <v>4</v>
      </c>
      <c r="E76" s="249" t="s">
        <v>44</v>
      </c>
      <c r="F76" s="250" t="s">
        <v>5</v>
      </c>
      <c r="G76" s="249" t="s">
        <v>4</v>
      </c>
      <c r="H76" s="251" t="s">
        <v>569</v>
      </c>
      <c r="I76" s="253" t="s">
        <v>1</v>
      </c>
      <c r="J76" s="254">
        <f t="shared" si="5"/>
        <v>26500</v>
      </c>
      <c r="K76" s="254">
        <f t="shared" si="5"/>
        <v>26500</v>
      </c>
      <c r="L76" s="255">
        <f t="shared" si="5"/>
        <v>26500</v>
      </c>
      <c r="M76" s="157"/>
    </row>
    <row r="77" spans="1:13" ht="32.25" customHeight="1" x14ac:dyDescent="0.25">
      <c r="A77" s="209"/>
      <c r="B77" s="461" t="s">
        <v>22</v>
      </c>
      <c r="C77" s="462">
        <v>3</v>
      </c>
      <c r="D77" s="463">
        <v>4</v>
      </c>
      <c r="E77" s="464" t="s">
        <v>44</v>
      </c>
      <c r="F77" s="465" t="s">
        <v>5</v>
      </c>
      <c r="G77" s="464" t="s">
        <v>4</v>
      </c>
      <c r="H77" s="466" t="s">
        <v>569</v>
      </c>
      <c r="I77" s="467" t="s">
        <v>19</v>
      </c>
      <c r="J77" s="468">
        <v>26500</v>
      </c>
      <c r="K77" s="468">
        <v>26500</v>
      </c>
      <c r="L77" s="469">
        <v>26500</v>
      </c>
      <c r="M77" s="157"/>
    </row>
    <row r="78" spans="1:13" ht="43.5" customHeight="1" x14ac:dyDescent="0.25">
      <c r="A78" s="209"/>
      <c r="B78" s="361" t="s">
        <v>374</v>
      </c>
      <c r="C78" s="362">
        <v>3</v>
      </c>
      <c r="D78" s="363">
        <v>10</v>
      </c>
      <c r="E78" s="364" t="s">
        <v>1</v>
      </c>
      <c r="F78" s="365" t="s">
        <v>1</v>
      </c>
      <c r="G78" s="364" t="s">
        <v>1</v>
      </c>
      <c r="H78" s="366" t="s">
        <v>1</v>
      </c>
      <c r="I78" s="367" t="s">
        <v>1</v>
      </c>
      <c r="J78" s="368">
        <f t="shared" ref="J78:L82" si="6">J79</f>
        <v>459127.83999999997</v>
      </c>
      <c r="K78" s="368">
        <f t="shared" si="6"/>
        <v>413050</v>
      </c>
      <c r="L78" s="369">
        <f t="shared" si="6"/>
        <v>413050</v>
      </c>
      <c r="M78" s="157"/>
    </row>
    <row r="79" spans="1:13" ht="61.5" customHeight="1" x14ac:dyDescent="0.25">
      <c r="A79" s="209"/>
      <c r="B79" s="359" t="s">
        <v>622</v>
      </c>
      <c r="C79" s="252">
        <v>3</v>
      </c>
      <c r="D79" s="299">
        <v>10</v>
      </c>
      <c r="E79" s="249" t="s">
        <v>7</v>
      </c>
      <c r="F79" s="250" t="s">
        <v>5</v>
      </c>
      <c r="G79" s="249" t="s">
        <v>4</v>
      </c>
      <c r="H79" s="251" t="s">
        <v>3</v>
      </c>
      <c r="I79" s="253" t="s">
        <v>1</v>
      </c>
      <c r="J79" s="254">
        <f t="shared" si="6"/>
        <v>459127.83999999997</v>
      </c>
      <c r="K79" s="254">
        <f t="shared" si="6"/>
        <v>413050</v>
      </c>
      <c r="L79" s="255">
        <f t="shared" si="6"/>
        <v>413050</v>
      </c>
      <c r="M79" s="157"/>
    </row>
    <row r="80" spans="1:13" ht="22.5" customHeight="1" x14ac:dyDescent="0.25">
      <c r="A80" s="209"/>
      <c r="B80" s="359" t="s">
        <v>544</v>
      </c>
      <c r="C80" s="252">
        <v>3</v>
      </c>
      <c r="D80" s="299">
        <v>10</v>
      </c>
      <c r="E80" s="249" t="s">
        <v>7</v>
      </c>
      <c r="F80" s="250" t="s">
        <v>31</v>
      </c>
      <c r="G80" s="249" t="s">
        <v>4</v>
      </c>
      <c r="H80" s="251" t="s">
        <v>3</v>
      </c>
      <c r="I80" s="253" t="s">
        <v>1</v>
      </c>
      <c r="J80" s="254">
        <f t="shared" si="6"/>
        <v>459127.83999999997</v>
      </c>
      <c r="K80" s="254">
        <f t="shared" si="6"/>
        <v>413050</v>
      </c>
      <c r="L80" s="255">
        <f t="shared" si="6"/>
        <v>413050</v>
      </c>
      <c r="M80" s="157"/>
    </row>
    <row r="81" spans="1:13" ht="23.25" customHeight="1" x14ac:dyDescent="0.25">
      <c r="A81" s="209"/>
      <c r="B81" s="359" t="s">
        <v>571</v>
      </c>
      <c r="C81" s="252">
        <v>3</v>
      </c>
      <c r="D81" s="299">
        <v>10</v>
      </c>
      <c r="E81" s="249" t="s">
        <v>7</v>
      </c>
      <c r="F81" s="250" t="s">
        <v>31</v>
      </c>
      <c r="G81" s="249" t="s">
        <v>572</v>
      </c>
      <c r="H81" s="251" t="s">
        <v>3</v>
      </c>
      <c r="I81" s="253" t="s">
        <v>1</v>
      </c>
      <c r="J81" s="254">
        <f t="shared" si="6"/>
        <v>459127.83999999997</v>
      </c>
      <c r="K81" s="254">
        <f t="shared" si="6"/>
        <v>413050</v>
      </c>
      <c r="L81" s="255">
        <f t="shared" si="6"/>
        <v>413050</v>
      </c>
      <c r="M81" s="157"/>
    </row>
    <row r="82" spans="1:13" ht="37.5" customHeight="1" x14ac:dyDescent="0.25">
      <c r="A82" s="209"/>
      <c r="B82" s="359" t="s">
        <v>43</v>
      </c>
      <c r="C82" s="252">
        <v>3</v>
      </c>
      <c r="D82" s="299">
        <v>10</v>
      </c>
      <c r="E82" s="249" t="s">
        <v>7</v>
      </c>
      <c r="F82" s="250" t="s">
        <v>31</v>
      </c>
      <c r="G82" s="249" t="s">
        <v>572</v>
      </c>
      <c r="H82" s="251" t="s">
        <v>42</v>
      </c>
      <c r="I82" s="253" t="s">
        <v>1</v>
      </c>
      <c r="J82" s="254">
        <f t="shared" si="6"/>
        <v>459127.83999999997</v>
      </c>
      <c r="K82" s="254">
        <f t="shared" si="6"/>
        <v>413050</v>
      </c>
      <c r="L82" s="255">
        <f t="shared" si="6"/>
        <v>413050</v>
      </c>
      <c r="M82" s="157"/>
    </row>
    <row r="83" spans="1:13" ht="37.5" customHeight="1" x14ac:dyDescent="0.25">
      <c r="A83" s="209"/>
      <c r="B83" s="461" t="s">
        <v>22</v>
      </c>
      <c r="C83" s="462">
        <v>3</v>
      </c>
      <c r="D83" s="463">
        <v>10</v>
      </c>
      <c r="E83" s="464" t="s">
        <v>7</v>
      </c>
      <c r="F83" s="465" t="s">
        <v>31</v>
      </c>
      <c r="G83" s="464" t="s">
        <v>572</v>
      </c>
      <c r="H83" s="466" t="s">
        <v>42</v>
      </c>
      <c r="I83" s="467" t="s">
        <v>19</v>
      </c>
      <c r="J83" s="468">
        <f>413050+46077.84</f>
        <v>459127.83999999997</v>
      </c>
      <c r="K83" s="468">
        <v>413050</v>
      </c>
      <c r="L83" s="469">
        <v>413050</v>
      </c>
      <c r="M83" s="157"/>
    </row>
    <row r="84" spans="1:13" ht="27.75" customHeight="1" x14ac:dyDescent="0.25">
      <c r="A84" s="209"/>
      <c r="B84" s="507" t="s">
        <v>41</v>
      </c>
      <c r="C84" s="508">
        <v>4</v>
      </c>
      <c r="D84" s="509" t="s">
        <v>1</v>
      </c>
      <c r="E84" s="510" t="s">
        <v>1</v>
      </c>
      <c r="F84" s="511" t="s">
        <v>1</v>
      </c>
      <c r="G84" s="510" t="s">
        <v>1</v>
      </c>
      <c r="H84" s="512" t="s">
        <v>1</v>
      </c>
      <c r="I84" s="513" t="s">
        <v>1</v>
      </c>
      <c r="J84" s="514">
        <f>J85+J98</f>
        <v>7751551.3200000003</v>
      </c>
      <c r="K84" s="514">
        <f>K85+K98</f>
        <v>3031050</v>
      </c>
      <c r="L84" s="515">
        <f>L85+L98</f>
        <v>3076238</v>
      </c>
      <c r="M84" s="157"/>
    </row>
    <row r="85" spans="1:13" ht="21" customHeight="1" x14ac:dyDescent="0.25">
      <c r="A85" s="209"/>
      <c r="B85" s="350" t="s">
        <v>40</v>
      </c>
      <c r="C85" s="351">
        <v>4</v>
      </c>
      <c r="D85" s="352">
        <v>9</v>
      </c>
      <c r="E85" s="353" t="s">
        <v>1</v>
      </c>
      <c r="F85" s="354" t="s">
        <v>1</v>
      </c>
      <c r="G85" s="353" t="s">
        <v>1</v>
      </c>
      <c r="H85" s="355" t="s">
        <v>1</v>
      </c>
      <c r="I85" s="356" t="s">
        <v>1</v>
      </c>
      <c r="J85" s="357">
        <f t="shared" ref="J85:L86" si="7">J86</f>
        <v>7579537.1500000004</v>
      </c>
      <c r="K85" s="357">
        <f t="shared" si="7"/>
        <v>2971050</v>
      </c>
      <c r="L85" s="358">
        <f t="shared" si="7"/>
        <v>3016238</v>
      </c>
      <c r="M85" s="157"/>
    </row>
    <row r="86" spans="1:13" ht="65.25" customHeight="1" x14ac:dyDescent="0.25">
      <c r="A86" s="209"/>
      <c r="B86" s="359" t="s">
        <v>622</v>
      </c>
      <c r="C86" s="252">
        <v>4</v>
      </c>
      <c r="D86" s="299">
        <v>9</v>
      </c>
      <c r="E86" s="249" t="s">
        <v>7</v>
      </c>
      <c r="F86" s="250" t="s">
        <v>5</v>
      </c>
      <c r="G86" s="249" t="s">
        <v>4</v>
      </c>
      <c r="H86" s="251" t="s">
        <v>3</v>
      </c>
      <c r="I86" s="253" t="s">
        <v>1</v>
      </c>
      <c r="J86" s="254">
        <f t="shared" si="7"/>
        <v>7579537.1500000004</v>
      </c>
      <c r="K86" s="254">
        <f t="shared" si="7"/>
        <v>2971050</v>
      </c>
      <c r="L86" s="255">
        <f t="shared" si="7"/>
        <v>3016238</v>
      </c>
      <c r="M86" s="157"/>
    </row>
    <row r="87" spans="1:13" ht="24" customHeight="1" x14ac:dyDescent="0.25">
      <c r="A87" s="209"/>
      <c r="B87" s="359" t="s">
        <v>544</v>
      </c>
      <c r="C87" s="252">
        <v>4</v>
      </c>
      <c r="D87" s="299">
        <v>9</v>
      </c>
      <c r="E87" s="249" t="s">
        <v>7</v>
      </c>
      <c r="F87" s="250" t="s">
        <v>31</v>
      </c>
      <c r="G87" s="249" t="s">
        <v>4</v>
      </c>
      <c r="H87" s="251" t="s">
        <v>3</v>
      </c>
      <c r="I87" s="253" t="s">
        <v>1</v>
      </c>
      <c r="J87" s="254">
        <f>J88+J95</f>
        <v>7579537.1500000004</v>
      </c>
      <c r="K87" s="254">
        <f>K88+K95</f>
        <v>2971050</v>
      </c>
      <c r="L87" s="255">
        <f>L88+L95</f>
        <v>3016238</v>
      </c>
      <c r="M87" s="157"/>
    </row>
    <row r="88" spans="1:13" ht="30" customHeight="1" x14ac:dyDescent="0.25">
      <c r="A88" s="209"/>
      <c r="B88" s="359" t="s">
        <v>573</v>
      </c>
      <c r="C88" s="252">
        <v>4</v>
      </c>
      <c r="D88" s="299">
        <v>9</v>
      </c>
      <c r="E88" s="249" t="s">
        <v>7</v>
      </c>
      <c r="F88" s="250" t="s">
        <v>31</v>
      </c>
      <c r="G88" s="249" t="s">
        <v>30</v>
      </c>
      <c r="H88" s="251" t="s">
        <v>3</v>
      </c>
      <c r="I88" s="253" t="s">
        <v>1</v>
      </c>
      <c r="J88" s="254">
        <f>J90+J92+J94</f>
        <v>5231774.1500000004</v>
      </c>
      <c r="K88" s="254">
        <f>K91</f>
        <v>1483287</v>
      </c>
      <c r="L88" s="255">
        <f>L91</f>
        <v>1528475</v>
      </c>
      <c r="M88" s="157"/>
    </row>
    <row r="89" spans="1:13" ht="30" customHeight="1" x14ac:dyDescent="0.25">
      <c r="A89" s="209"/>
      <c r="B89" s="631" t="s">
        <v>674</v>
      </c>
      <c r="C89" s="632">
        <v>4</v>
      </c>
      <c r="D89" s="633">
        <v>9</v>
      </c>
      <c r="E89" s="634" t="s">
        <v>7</v>
      </c>
      <c r="F89" s="635" t="s">
        <v>31</v>
      </c>
      <c r="G89" s="634" t="s">
        <v>30</v>
      </c>
      <c r="H89" s="636">
        <v>90049</v>
      </c>
      <c r="I89" s="253"/>
      <c r="J89" s="254">
        <f>J90</f>
        <v>350514.75</v>
      </c>
      <c r="K89" s="254"/>
      <c r="L89" s="255"/>
      <c r="M89" s="157"/>
    </row>
    <row r="90" spans="1:13" ht="30" customHeight="1" x14ac:dyDescent="0.25">
      <c r="A90" s="209"/>
      <c r="B90" s="461" t="s">
        <v>22</v>
      </c>
      <c r="C90" s="637">
        <v>4</v>
      </c>
      <c r="D90" s="638">
        <v>9</v>
      </c>
      <c r="E90" s="639" t="s">
        <v>7</v>
      </c>
      <c r="F90" s="640" t="s">
        <v>31</v>
      </c>
      <c r="G90" s="639" t="s">
        <v>30</v>
      </c>
      <c r="H90" s="641">
        <v>90049</v>
      </c>
      <c r="I90" s="476">
        <v>240</v>
      </c>
      <c r="J90" s="642">
        <f>114038+170063.64+66413.11</f>
        <v>350514.75</v>
      </c>
      <c r="K90" s="477"/>
      <c r="L90" s="478"/>
      <c r="M90" s="157"/>
    </row>
    <row r="91" spans="1:13" ht="33.75" customHeight="1" x14ac:dyDescent="0.25">
      <c r="A91" s="209"/>
      <c r="B91" s="359" t="s">
        <v>38</v>
      </c>
      <c r="C91" s="252">
        <v>4</v>
      </c>
      <c r="D91" s="299">
        <v>9</v>
      </c>
      <c r="E91" s="249" t="s">
        <v>7</v>
      </c>
      <c r="F91" s="250" t="s">
        <v>31</v>
      </c>
      <c r="G91" s="249" t="s">
        <v>30</v>
      </c>
      <c r="H91" s="251" t="s">
        <v>36</v>
      </c>
      <c r="I91" s="253" t="s">
        <v>1</v>
      </c>
      <c r="J91" s="254">
        <f t="shared" ref="J91:L91" si="8">J92</f>
        <v>1891877.4</v>
      </c>
      <c r="K91" s="254">
        <f t="shared" si="8"/>
        <v>1483287</v>
      </c>
      <c r="L91" s="255">
        <f t="shared" si="8"/>
        <v>1528475</v>
      </c>
      <c r="M91" s="157"/>
    </row>
    <row r="92" spans="1:13" ht="34.5" customHeight="1" x14ac:dyDescent="0.25">
      <c r="A92" s="209"/>
      <c r="B92" s="461" t="s">
        <v>22</v>
      </c>
      <c r="C92" s="462">
        <v>4</v>
      </c>
      <c r="D92" s="463">
        <v>9</v>
      </c>
      <c r="E92" s="464" t="s">
        <v>7</v>
      </c>
      <c r="F92" s="465" t="s">
        <v>31</v>
      </c>
      <c r="G92" s="464" t="s">
        <v>30</v>
      </c>
      <c r="H92" s="466" t="s">
        <v>36</v>
      </c>
      <c r="I92" s="467" t="s">
        <v>19</v>
      </c>
      <c r="J92" s="468">
        <f>482730-11057-114038+407422.2+925000+201820.2</f>
        <v>1891877.4</v>
      </c>
      <c r="K92" s="468">
        <v>1483287</v>
      </c>
      <c r="L92" s="469">
        <v>1528475</v>
      </c>
      <c r="M92" s="157"/>
    </row>
    <row r="93" spans="1:13" ht="39" customHeight="1" x14ac:dyDescent="0.25">
      <c r="A93" s="209"/>
      <c r="B93" s="370" t="s">
        <v>623</v>
      </c>
      <c r="C93" s="285">
        <v>4</v>
      </c>
      <c r="D93" s="371">
        <v>9</v>
      </c>
      <c r="E93" s="282" t="s">
        <v>7</v>
      </c>
      <c r="F93" s="283" t="s">
        <v>31</v>
      </c>
      <c r="G93" s="282" t="s">
        <v>30</v>
      </c>
      <c r="H93" s="284" t="s">
        <v>618</v>
      </c>
      <c r="I93" s="286" t="s">
        <v>1</v>
      </c>
      <c r="J93" s="287">
        <f>J94</f>
        <v>2989382</v>
      </c>
      <c r="K93" s="287"/>
      <c r="L93" s="288">
        <v>0</v>
      </c>
      <c r="M93" s="157"/>
    </row>
    <row r="94" spans="1:13" ht="38.25" customHeight="1" x14ac:dyDescent="0.25">
      <c r="A94" s="209"/>
      <c r="B94" s="461" t="s">
        <v>22</v>
      </c>
      <c r="C94" s="462">
        <v>4</v>
      </c>
      <c r="D94" s="463">
        <v>9</v>
      </c>
      <c r="E94" s="464" t="s">
        <v>7</v>
      </c>
      <c r="F94" s="465" t="s">
        <v>31</v>
      </c>
      <c r="G94" s="464" t="s">
        <v>30</v>
      </c>
      <c r="H94" s="466" t="s">
        <v>618</v>
      </c>
      <c r="I94" s="467" t="s">
        <v>19</v>
      </c>
      <c r="J94" s="468">
        <f>2978325+11057</f>
        <v>2989382</v>
      </c>
      <c r="K94" s="468"/>
      <c r="L94" s="469">
        <v>0</v>
      </c>
      <c r="M94" s="157"/>
    </row>
    <row r="95" spans="1:13" ht="28.5" customHeight="1" x14ac:dyDescent="0.25">
      <c r="A95" s="209"/>
      <c r="B95" s="370" t="s">
        <v>574</v>
      </c>
      <c r="C95" s="285">
        <v>4</v>
      </c>
      <c r="D95" s="371">
        <v>9</v>
      </c>
      <c r="E95" s="282" t="s">
        <v>7</v>
      </c>
      <c r="F95" s="283" t="s">
        <v>31</v>
      </c>
      <c r="G95" s="282" t="s">
        <v>37</v>
      </c>
      <c r="H95" s="284" t="s">
        <v>3</v>
      </c>
      <c r="I95" s="286" t="s">
        <v>1</v>
      </c>
      <c r="J95" s="287">
        <f t="shared" ref="J95:L96" si="9">J96</f>
        <v>2347763</v>
      </c>
      <c r="K95" s="287">
        <f t="shared" si="9"/>
        <v>1487763</v>
      </c>
      <c r="L95" s="288">
        <f t="shared" si="9"/>
        <v>1487763</v>
      </c>
      <c r="M95" s="157"/>
    </row>
    <row r="96" spans="1:13" ht="19.5" customHeight="1" x14ac:dyDescent="0.25">
      <c r="A96" s="209"/>
      <c r="B96" s="359" t="s">
        <v>23</v>
      </c>
      <c r="C96" s="252">
        <v>4</v>
      </c>
      <c r="D96" s="299">
        <v>9</v>
      </c>
      <c r="E96" s="249" t="s">
        <v>7</v>
      </c>
      <c r="F96" s="250" t="s">
        <v>31</v>
      </c>
      <c r="G96" s="249" t="s">
        <v>37</v>
      </c>
      <c r="H96" s="251" t="s">
        <v>20</v>
      </c>
      <c r="I96" s="253" t="s">
        <v>1</v>
      </c>
      <c r="J96" s="254">
        <f t="shared" si="9"/>
        <v>2347763</v>
      </c>
      <c r="K96" s="254">
        <f t="shared" si="9"/>
        <v>1487763</v>
      </c>
      <c r="L96" s="255">
        <f t="shared" si="9"/>
        <v>1487763</v>
      </c>
      <c r="M96" s="157"/>
    </row>
    <row r="97" spans="1:13" ht="68.25" customHeight="1" x14ac:dyDescent="0.25">
      <c r="A97" s="209"/>
      <c r="B97" s="461" t="s">
        <v>22</v>
      </c>
      <c r="C97" s="462">
        <v>4</v>
      </c>
      <c r="D97" s="463">
        <v>9</v>
      </c>
      <c r="E97" s="464" t="s">
        <v>7</v>
      </c>
      <c r="F97" s="465" t="s">
        <v>31</v>
      </c>
      <c r="G97" s="464" t="s">
        <v>37</v>
      </c>
      <c r="H97" s="466" t="s">
        <v>20</v>
      </c>
      <c r="I97" s="467" t="s">
        <v>19</v>
      </c>
      <c r="J97" s="468">
        <v>2347763</v>
      </c>
      <c r="K97" s="468">
        <v>1487763</v>
      </c>
      <c r="L97" s="469">
        <v>1487763</v>
      </c>
      <c r="M97" s="157"/>
    </row>
    <row r="98" spans="1:13" ht="23.25" customHeight="1" x14ac:dyDescent="0.25">
      <c r="A98" s="209"/>
      <c r="B98" s="361" t="s">
        <v>35</v>
      </c>
      <c r="C98" s="362">
        <v>4</v>
      </c>
      <c r="D98" s="363">
        <v>12</v>
      </c>
      <c r="E98" s="364" t="s">
        <v>1</v>
      </c>
      <c r="F98" s="365" t="s">
        <v>1</v>
      </c>
      <c r="G98" s="364" t="s">
        <v>1</v>
      </c>
      <c r="H98" s="366" t="s">
        <v>1</v>
      </c>
      <c r="I98" s="367" t="s">
        <v>1</v>
      </c>
      <c r="J98" s="368">
        <f t="shared" ref="J98:L102" si="10">J99</f>
        <v>172014.17</v>
      </c>
      <c r="K98" s="368">
        <f t="shared" si="10"/>
        <v>60000</v>
      </c>
      <c r="L98" s="369">
        <f t="shared" si="10"/>
        <v>60000</v>
      </c>
      <c r="M98" s="157"/>
    </row>
    <row r="99" spans="1:13" ht="62.25" customHeight="1" x14ac:dyDescent="0.25">
      <c r="A99" s="209"/>
      <c r="B99" s="359" t="s">
        <v>622</v>
      </c>
      <c r="C99" s="252">
        <v>4</v>
      </c>
      <c r="D99" s="299">
        <v>12</v>
      </c>
      <c r="E99" s="249" t="s">
        <v>7</v>
      </c>
      <c r="F99" s="250" t="s">
        <v>5</v>
      </c>
      <c r="G99" s="249" t="s">
        <v>4</v>
      </c>
      <c r="H99" s="251" t="s">
        <v>3</v>
      </c>
      <c r="I99" s="253" t="s">
        <v>1</v>
      </c>
      <c r="J99" s="254">
        <f t="shared" si="10"/>
        <v>172014.17</v>
      </c>
      <c r="K99" s="254">
        <f t="shared" si="10"/>
        <v>60000</v>
      </c>
      <c r="L99" s="255">
        <f t="shared" si="10"/>
        <v>60000</v>
      </c>
      <c r="M99" s="157"/>
    </row>
    <row r="100" spans="1:13" ht="66" customHeight="1" x14ac:dyDescent="0.25">
      <c r="A100" s="209"/>
      <c r="B100" s="359" t="s">
        <v>544</v>
      </c>
      <c r="C100" s="252">
        <v>4</v>
      </c>
      <c r="D100" s="299">
        <v>12</v>
      </c>
      <c r="E100" s="249" t="s">
        <v>7</v>
      </c>
      <c r="F100" s="250" t="s">
        <v>31</v>
      </c>
      <c r="G100" s="249" t="s">
        <v>4</v>
      </c>
      <c r="H100" s="251" t="s">
        <v>3</v>
      </c>
      <c r="I100" s="253" t="s">
        <v>1</v>
      </c>
      <c r="J100" s="254">
        <f t="shared" si="10"/>
        <v>172014.17</v>
      </c>
      <c r="K100" s="254">
        <f t="shared" si="10"/>
        <v>60000</v>
      </c>
      <c r="L100" s="255">
        <f t="shared" si="10"/>
        <v>60000</v>
      </c>
      <c r="M100" s="157"/>
    </row>
    <row r="101" spans="1:13" ht="32.25" customHeight="1" x14ac:dyDescent="0.25">
      <c r="A101" s="209"/>
      <c r="B101" s="359" t="s">
        <v>575</v>
      </c>
      <c r="C101" s="252">
        <v>4</v>
      </c>
      <c r="D101" s="299">
        <v>12</v>
      </c>
      <c r="E101" s="249" t="s">
        <v>7</v>
      </c>
      <c r="F101" s="250" t="s">
        <v>31</v>
      </c>
      <c r="G101" s="249" t="s">
        <v>6</v>
      </c>
      <c r="H101" s="251" t="s">
        <v>3</v>
      </c>
      <c r="I101" s="253" t="s">
        <v>1</v>
      </c>
      <c r="J101" s="254">
        <f t="shared" si="10"/>
        <v>172014.17</v>
      </c>
      <c r="K101" s="254">
        <f t="shared" si="10"/>
        <v>60000</v>
      </c>
      <c r="L101" s="255">
        <f t="shared" si="10"/>
        <v>60000</v>
      </c>
      <c r="M101" s="157"/>
    </row>
    <row r="102" spans="1:13" ht="19.5" customHeight="1" x14ac:dyDescent="0.25">
      <c r="A102" s="209"/>
      <c r="B102" s="359" t="s">
        <v>576</v>
      </c>
      <c r="C102" s="252">
        <v>4</v>
      </c>
      <c r="D102" s="299">
        <v>12</v>
      </c>
      <c r="E102" s="249" t="s">
        <v>7</v>
      </c>
      <c r="F102" s="250" t="s">
        <v>31</v>
      </c>
      <c r="G102" s="249" t="s">
        <v>6</v>
      </c>
      <c r="H102" s="251" t="s">
        <v>577</v>
      </c>
      <c r="I102" s="253" t="s">
        <v>1</v>
      </c>
      <c r="J102" s="254">
        <f t="shared" si="10"/>
        <v>172014.17</v>
      </c>
      <c r="K102" s="254">
        <f t="shared" si="10"/>
        <v>60000</v>
      </c>
      <c r="L102" s="255">
        <f t="shared" si="10"/>
        <v>60000</v>
      </c>
      <c r="M102" s="157"/>
    </row>
    <row r="103" spans="1:13" ht="60" customHeight="1" x14ac:dyDescent="0.25">
      <c r="A103" s="209"/>
      <c r="B103" s="461" t="s">
        <v>22</v>
      </c>
      <c r="C103" s="462">
        <v>4</v>
      </c>
      <c r="D103" s="463">
        <v>12</v>
      </c>
      <c r="E103" s="464" t="s">
        <v>7</v>
      </c>
      <c r="F103" s="465" t="s">
        <v>31</v>
      </c>
      <c r="G103" s="464" t="s">
        <v>6</v>
      </c>
      <c r="H103" s="466" t="s">
        <v>577</v>
      </c>
      <c r="I103" s="467" t="s">
        <v>19</v>
      </c>
      <c r="J103" s="468">
        <f>150000+100000.72-51440.83-26545.72</f>
        <v>172014.17</v>
      </c>
      <c r="K103" s="468">
        <v>60000</v>
      </c>
      <c r="L103" s="469">
        <v>60000</v>
      </c>
      <c r="M103" s="157"/>
    </row>
    <row r="104" spans="1:13" ht="21" customHeight="1" x14ac:dyDescent="0.25">
      <c r="A104" s="209"/>
      <c r="B104" s="507" t="s">
        <v>34</v>
      </c>
      <c r="C104" s="508">
        <v>5</v>
      </c>
      <c r="D104" s="509" t="s">
        <v>1</v>
      </c>
      <c r="E104" s="510" t="s">
        <v>1</v>
      </c>
      <c r="F104" s="511" t="s">
        <v>1</v>
      </c>
      <c r="G104" s="510" t="s">
        <v>1</v>
      </c>
      <c r="H104" s="512" t="s">
        <v>1</v>
      </c>
      <c r="I104" s="513" t="s">
        <v>1</v>
      </c>
      <c r="J104" s="514">
        <f>J105+J113+J121</f>
        <v>57824715.859999999</v>
      </c>
      <c r="K104" s="514">
        <f>K105+K113+K121</f>
        <v>18784327</v>
      </c>
      <c r="L104" s="515">
        <f>L105+L113+L121</f>
        <v>19084017</v>
      </c>
      <c r="M104" s="157"/>
    </row>
    <row r="105" spans="1:13" ht="21" customHeight="1" x14ac:dyDescent="0.25">
      <c r="A105" s="209"/>
      <c r="B105" s="350" t="s">
        <v>33</v>
      </c>
      <c r="C105" s="351">
        <v>5</v>
      </c>
      <c r="D105" s="352">
        <v>1</v>
      </c>
      <c r="E105" s="353" t="s">
        <v>1</v>
      </c>
      <c r="F105" s="354" t="s">
        <v>1</v>
      </c>
      <c r="G105" s="353" t="s">
        <v>1</v>
      </c>
      <c r="H105" s="355" t="s">
        <v>1</v>
      </c>
      <c r="I105" s="356" t="s">
        <v>1</v>
      </c>
      <c r="J105" s="357">
        <f>J106</f>
        <v>54297500</v>
      </c>
      <c r="K105" s="357">
        <f t="shared" ref="J105:L107" si="11">K106</f>
        <v>16748500</v>
      </c>
      <c r="L105" s="358">
        <f t="shared" si="11"/>
        <v>17048700</v>
      </c>
      <c r="M105" s="157"/>
    </row>
    <row r="106" spans="1:13" ht="70.5" customHeight="1" x14ac:dyDescent="0.25">
      <c r="A106" s="209"/>
      <c r="B106" s="359" t="s">
        <v>622</v>
      </c>
      <c r="C106" s="252">
        <v>5</v>
      </c>
      <c r="D106" s="299">
        <v>1</v>
      </c>
      <c r="E106" s="249" t="s">
        <v>7</v>
      </c>
      <c r="F106" s="250" t="s">
        <v>5</v>
      </c>
      <c r="G106" s="249" t="s">
        <v>4</v>
      </c>
      <c r="H106" s="251" t="s">
        <v>3</v>
      </c>
      <c r="I106" s="253" t="s">
        <v>1</v>
      </c>
      <c r="J106" s="254">
        <f>J107</f>
        <v>54297500</v>
      </c>
      <c r="K106" s="254">
        <f t="shared" si="11"/>
        <v>16748500</v>
      </c>
      <c r="L106" s="255">
        <f t="shared" si="11"/>
        <v>17048700</v>
      </c>
      <c r="M106" s="157"/>
    </row>
    <row r="107" spans="1:13" ht="24" customHeight="1" x14ac:dyDescent="0.25">
      <c r="A107" s="209"/>
      <c r="B107" s="359" t="s">
        <v>544</v>
      </c>
      <c r="C107" s="252">
        <v>5</v>
      </c>
      <c r="D107" s="299">
        <v>1</v>
      </c>
      <c r="E107" s="249" t="s">
        <v>7</v>
      </c>
      <c r="F107" s="250" t="s">
        <v>31</v>
      </c>
      <c r="G107" s="249" t="s">
        <v>4</v>
      </c>
      <c r="H107" s="251" t="s">
        <v>3</v>
      </c>
      <c r="I107" s="253" t="s">
        <v>1</v>
      </c>
      <c r="J107" s="254">
        <f t="shared" si="11"/>
        <v>54297500</v>
      </c>
      <c r="K107" s="254">
        <f t="shared" si="11"/>
        <v>16748500</v>
      </c>
      <c r="L107" s="255">
        <f t="shared" si="11"/>
        <v>17048700</v>
      </c>
      <c r="M107" s="157"/>
    </row>
    <row r="108" spans="1:13" ht="36" customHeight="1" x14ac:dyDescent="0.25">
      <c r="A108" s="209"/>
      <c r="B108" s="359" t="s">
        <v>578</v>
      </c>
      <c r="C108" s="252">
        <v>5</v>
      </c>
      <c r="D108" s="299">
        <v>1</v>
      </c>
      <c r="E108" s="249" t="s">
        <v>7</v>
      </c>
      <c r="F108" s="250" t="s">
        <v>31</v>
      </c>
      <c r="G108" s="249" t="s">
        <v>21</v>
      </c>
      <c r="H108" s="251" t="s">
        <v>3</v>
      </c>
      <c r="I108" s="253" t="s">
        <v>1</v>
      </c>
      <c r="J108" s="254">
        <f>J110+J111</f>
        <v>54297500</v>
      </c>
      <c r="K108" s="254">
        <f>K109+K111</f>
        <v>16748500</v>
      </c>
      <c r="L108" s="255">
        <f>L109+L111</f>
        <v>17048700</v>
      </c>
      <c r="M108" s="157"/>
    </row>
    <row r="109" spans="1:13" ht="18" customHeight="1" x14ac:dyDescent="0.25">
      <c r="A109" s="209"/>
      <c r="B109" s="359" t="s">
        <v>32</v>
      </c>
      <c r="C109" s="252">
        <v>5</v>
      </c>
      <c r="D109" s="299">
        <v>1</v>
      </c>
      <c r="E109" s="249" t="s">
        <v>7</v>
      </c>
      <c r="F109" s="250" t="s">
        <v>31</v>
      </c>
      <c r="G109" s="249" t="s">
        <v>21</v>
      </c>
      <c r="H109" s="251" t="s">
        <v>29</v>
      </c>
      <c r="I109" s="253" t="s">
        <v>1</v>
      </c>
      <c r="J109" s="254">
        <f>J110</f>
        <v>99300</v>
      </c>
      <c r="K109" s="254">
        <f>K110</f>
        <v>5300</v>
      </c>
      <c r="L109" s="255">
        <f>L110</f>
        <v>5300</v>
      </c>
      <c r="M109" s="157"/>
    </row>
    <row r="110" spans="1:13" ht="32.25" customHeight="1" x14ac:dyDescent="0.25">
      <c r="A110" s="209"/>
      <c r="B110" s="461" t="s">
        <v>22</v>
      </c>
      <c r="C110" s="462">
        <v>5</v>
      </c>
      <c r="D110" s="463">
        <v>1</v>
      </c>
      <c r="E110" s="464" t="s">
        <v>7</v>
      </c>
      <c r="F110" s="465" t="s">
        <v>31</v>
      </c>
      <c r="G110" s="464" t="s">
        <v>21</v>
      </c>
      <c r="H110" s="466" t="s">
        <v>29</v>
      </c>
      <c r="I110" s="467" t="s">
        <v>19</v>
      </c>
      <c r="J110" s="468">
        <f>5300+40000+54000</f>
        <v>99300</v>
      </c>
      <c r="K110" s="468">
        <v>5300</v>
      </c>
      <c r="L110" s="469">
        <v>5300</v>
      </c>
      <c r="M110" s="157"/>
    </row>
    <row r="111" spans="1:13" ht="50.25" customHeight="1" x14ac:dyDescent="0.25">
      <c r="A111" s="209"/>
      <c r="B111" s="672" t="s">
        <v>680</v>
      </c>
      <c r="C111" s="285">
        <v>5</v>
      </c>
      <c r="D111" s="371">
        <v>1</v>
      </c>
      <c r="E111" s="282" t="s">
        <v>7</v>
      </c>
      <c r="F111" s="283" t="s">
        <v>31</v>
      </c>
      <c r="G111" s="282">
        <v>13</v>
      </c>
      <c r="H111" s="186" t="s">
        <v>679</v>
      </c>
      <c r="I111" s="286" t="s">
        <v>1</v>
      </c>
      <c r="J111" s="287">
        <f>J112</f>
        <v>54198200</v>
      </c>
      <c r="K111" s="287">
        <f>K112</f>
        <v>16743200</v>
      </c>
      <c r="L111" s="288">
        <f>L112</f>
        <v>17043400</v>
      </c>
      <c r="M111" s="157"/>
    </row>
    <row r="112" spans="1:13" ht="34.5" customHeight="1" x14ac:dyDescent="0.25">
      <c r="A112" s="209"/>
      <c r="B112" s="461" t="s">
        <v>628</v>
      </c>
      <c r="C112" s="462">
        <v>5</v>
      </c>
      <c r="D112" s="463">
        <v>1</v>
      </c>
      <c r="E112" s="464" t="s">
        <v>7</v>
      </c>
      <c r="F112" s="465" t="s">
        <v>31</v>
      </c>
      <c r="G112" s="464">
        <v>13</v>
      </c>
      <c r="H112" s="673" t="s">
        <v>679</v>
      </c>
      <c r="I112" s="467" t="s">
        <v>629</v>
      </c>
      <c r="J112" s="468">
        <f>53656300+541900</f>
        <v>54198200</v>
      </c>
      <c r="K112" s="468">
        <f>16743200</f>
        <v>16743200</v>
      </c>
      <c r="L112" s="469">
        <v>17043400</v>
      </c>
      <c r="M112" s="157"/>
    </row>
    <row r="113" spans="1:13" ht="23.25" customHeight="1" x14ac:dyDescent="0.25">
      <c r="A113" s="209"/>
      <c r="B113" s="361" t="s">
        <v>28</v>
      </c>
      <c r="C113" s="362">
        <v>5</v>
      </c>
      <c r="D113" s="363">
        <v>2</v>
      </c>
      <c r="E113" s="364" t="s">
        <v>1</v>
      </c>
      <c r="F113" s="365" t="s">
        <v>1</v>
      </c>
      <c r="G113" s="364" t="s">
        <v>1</v>
      </c>
      <c r="H113" s="366" t="s">
        <v>1</v>
      </c>
      <c r="I113" s="367" t="s">
        <v>1</v>
      </c>
      <c r="J113" s="368">
        <f t="shared" ref="J113:L117" si="12">J114</f>
        <v>1509050.6</v>
      </c>
      <c r="K113" s="368">
        <f t="shared" si="12"/>
        <v>1099187</v>
      </c>
      <c r="L113" s="369">
        <f t="shared" si="12"/>
        <v>1099187</v>
      </c>
      <c r="M113" s="157"/>
    </row>
    <row r="114" spans="1:13" ht="60.75" customHeight="1" x14ac:dyDescent="0.25">
      <c r="A114" s="209"/>
      <c r="B114" s="359" t="s">
        <v>622</v>
      </c>
      <c r="C114" s="252">
        <v>5</v>
      </c>
      <c r="D114" s="299">
        <v>2</v>
      </c>
      <c r="E114" s="249" t="s">
        <v>7</v>
      </c>
      <c r="F114" s="250" t="s">
        <v>5</v>
      </c>
      <c r="G114" s="249" t="s">
        <v>4</v>
      </c>
      <c r="H114" s="251" t="s">
        <v>3</v>
      </c>
      <c r="I114" s="253" t="s">
        <v>1</v>
      </c>
      <c r="J114" s="254">
        <f t="shared" si="12"/>
        <v>1509050.6</v>
      </c>
      <c r="K114" s="254">
        <f t="shared" si="12"/>
        <v>1099187</v>
      </c>
      <c r="L114" s="255">
        <f t="shared" si="12"/>
        <v>1099187</v>
      </c>
      <c r="M114" s="157"/>
    </row>
    <row r="115" spans="1:13" ht="24" customHeight="1" x14ac:dyDescent="0.25">
      <c r="A115" s="209"/>
      <c r="B115" s="359" t="s">
        <v>544</v>
      </c>
      <c r="C115" s="252">
        <v>5</v>
      </c>
      <c r="D115" s="299">
        <v>2</v>
      </c>
      <c r="E115" s="249" t="s">
        <v>7</v>
      </c>
      <c r="F115" s="250" t="s">
        <v>31</v>
      </c>
      <c r="G115" s="249" t="s">
        <v>4</v>
      </c>
      <c r="H115" s="251" t="s">
        <v>3</v>
      </c>
      <c r="I115" s="253" t="s">
        <v>1</v>
      </c>
      <c r="J115" s="254">
        <f t="shared" si="12"/>
        <v>1509050.6</v>
      </c>
      <c r="K115" s="254">
        <f t="shared" si="12"/>
        <v>1099187</v>
      </c>
      <c r="L115" s="255">
        <f t="shared" si="12"/>
        <v>1099187</v>
      </c>
      <c r="M115" s="157"/>
    </row>
    <row r="116" spans="1:13" ht="32.25" customHeight="1" x14ac:dyDescent="0.25">
      <c r="A116" s="209"/>
      <c r="B116" s="359" t="s">
        <v>579</v>
      </c>
      <c r="C116" s="252">
        <v>5</v>
      </c>
      <c r="D116" s="299">
        <v>2</v>
      </c>
      <c r="E116" s="249" t="s">
        <v>7</v>
      </c>
      <c r="F116" s="250" t="s">
        <v>31</v>
      </c>
      <c r="G116" s="249" t="s">
        <v>48</v>
      </c>
      <c r="H116" s="251" t="s">
        <v>3</v>
      </c>
      <c r="I116" s="253" t="s">
        <v>1</v>
      </c>
      <c r="J116" s="254">
        <f t="shared" si="12"/>
        <v>1509050.6</v>
      </c>
      <c r="K116" s="254">
        <f t="shared" si="12"/>
        <v>1099187</v>
      </c>
      <c r="L116" s="255">
        <f t="shared" si="12"/>
        <v>1099187</v>
      </c>
      <c r="M116" s="157"/>
    </row>
    <row r="117" spans="1:13" ht="29.25" customHeight="1" x14ac:dyDescent="0.25">
      <c r="A117" s="209"/>
      <c r="B117" s="359" t="s">
        <v>27</v>
      </c>
      <c r="C117" s="252">
        <v>5</v>
      </c>
      <c r="D117" s="299">
        <v>2</v>
      </c>
      <c r="E117" s="249" t="s">
        <v>7</v>
      </c>
      <c r="F117" s="250" t="s">
        <v>31</v>
      </c>
      <c r="G117" s="249" t="s">
        <v>48</v>
      </c>
      <c r="H117" s="251" t="s">
        <v>26</v>
      </c>
      <c r="I117" s="253" t="s">
        <v>1</v>
      </c>
      <c r="J117" s="254">
        <f>J118+J120+J119</f>
        <v>1509050.6</v>
      </c>
      <c r="K117" s="254">
        <f t="shared" si="12"/>
        <v>1099187</v>
      </c>
      <c r="L117" s="255">
        <f t="shared" si="12"/>
        <v>1099187</v>
      </c>
      <c r="M117" s="157"/>
    </row>
    <row r="118" spans="1:13" ht="36" customHeight="1" x14ac:dyDescent="0.25">
      <c r="A118" s="209"/>
      <c r="B118" s="470" t="s">
        <v>22</v>
      </c>
      <c r="C118" s="462">
        <v>5</v>
      </c>
      <c r="D118" s="463">
        <v>2</v>
      </c>
      <c r="E118" s="473" t="s">
        <v>7</v>
      </c>
      <c r="F118" s="474" t="s">
        <v>31</v>
      </c>
      <c r="G118" s="473" t="s">
        <v>48</v>
      </c>
      <c r="H118" s="475" t="s">
        <v>26</v>
      </c>
      <c r="I118" s="467" t="s">
        <v>19</v>
      </c>
      <c r="J118" s="468">
        <f>1099187+60820.8+43200+99993.79+200000</f>
        <v>1503201.59</v>
      </c>
      <c r="K118" s="468">
        <v>1099187</v>
      </c>
      <c r="L118" s="469">
        <v>1099187</v>
      </c>
      <c r="M118" s="157"/>
    </row>
    <row r="119" spans="1:13" ht="36" customHeight="1" x14ac:dyDescent="0.25">
      <c r="A119" s="209"/>
      <c r="B119" s="678" t="s">
        <v>678</v>
      </c>
      <c r="C119" s="462">
        <v>5</v>
      </c>
      <c r="D119" s="463">
        <v>2</v>
      </c>
      <c r="E119" s="462">
        <v>85</v>
      </c>
      <c r="F119" s="465">
        <v>4</v>
      </c>
      <c r="G119" s="464">
        <v>4</v>
      </c>
      <c r="H119" s="630">
        <v>90035</v>
      </c>
      <c r="I119" s="629">
        <v>830</v>
      </c>
      <c r="J119" s="468">
        <v>2121.8000000000002</v>
      </c>
      <c r="K119" s="468">
        <v>0</v>
      </c>
      <c r="L119" s="628">
        <v>0</v>
      </c>
      <c r="M119" s="157"/>
    </row>
    <row r="120" spans="1:13" ht="26.25" customHeight="1" x14ac:dyDescent="0.25">
      <c r="A120" s="627"/>
      <c r="B120" s="461" t="s">
        <v>56</v>
      </c>
      <c r="C120" s="462">
        <v>5</v>
      </c>
      <c r="D120" s="463">
        <v>2</v>
      </c>
      <c r="E120" s="676" t="s">
        <v>7</v>
      </c>
      <c r="F120" s="677" t="s">
        <v>31</v>
      </c>
      <c r="G120" s="674" t="s">
        <v>48</v>
      </c>
      <c r="H120" s="675" t="s">
        <v>26</v>
      </c>
      <c r="I120" s="629">
        <v>850</v>
      </c>
      <c r="J120" s="468">
        <v>3727.21</v>
      </c>
      <c r="K120" s="468">
        <v>0</v>
      </c>
      <c r="L120" s="628">
        <v>0</v>
      </c>
      <c r="M120" s="157"/>
    </row>
    <row r="121" spans="1:13" ht="37.5" customHeight="1" x14ac:dyDescent="0.25">
      <c r="A121" s="209"/>
      <c r="B121" s="361" t="s">
        <v>25</v>
      </c>
      <c r="C121" s="362">
        <v>5</v>
      </c>
      <c r="D121" s="363">
        <v>3</v>
      </c>
      <c r="E121" s="364" t="s">
        <v>1</v>
      </c>
      <c r="F121" s="365" t="s">
        <v>1</v>
      </c>
      <c r="G121" s="364" t="s">
        <v>1</v>
      </c>
      <c r="H121" s="366" t="s">
        <v>1</v>
      </c>
      <c r="I121" s="367" t="s">
        <v>1</v>
      </c>
      <c r="J121" s="368">
        <f t="shared" ref="J121:L122" si="13">J122</f>
        <v>2018165.2599999998</v>
      </c>
      <c r="K121" s="368">
        <f t="shared" si="13"/>
        <v>936640</v>
      </c>
      <c r="L121" s="369">
        <f t="shared" si="13"/>
        <v>936130</v>
      </c>
      <c r="M121" s="157"/>
    </row>
    <row r="122" spans="1:13" ht="64.5" customHeight="1" x14ac:dyDescent="0.25">
      <c r="A122" s="209"/>
      <c r="B122" s="359" t="s">
        <v>622</v>
      </c>
      <c r="C122" s="252">
        <v>5</v>
      </c>
      <c r="D122" s="299">
        <v>3</v>
      </c>
      <c r="E122" s="249" t="s">
        <v>7</v>
      </c>
      <c r="F122" s="250" t="s">
        <v>5</v>
      </c>
      <c r="G122" s="249" t="s">
        <v>4</v>
      </c>
      <c r="H122" s="251" t="s">
        <v>3</v>
      </c>
      <c r="I122" s="253" t="s">
        <v>1</v>
      </c>
      <c r="J122" s="254">
        <f t="shared" si="13"/>
        <v>2018165.2599999998</v>
      </c>
      <c r="K122" s="254">
        <f t="shared" si="13"/>
        <v>936640</v>
      </c>
      <c r="L122" s="255">
        <f t="shared" si="13"/>
        <v>936130</v>
      </c>
      <c r="M122" s="157"/>
    </row>
    <row r="123" spans="1:13" ht="38.25" customHeight="1" x14ac:dyDescent="0.25">
      <c r="A123" s="209"/>
      <c r="B123" s="359" t="s">
        <v>544</v>
      </c>
      <c r="C123" s="252">
        <v>5</v>
      </c>
      <c r="D123" s="299">
        <v>3</v>
      </c>
      <c r="E123" s="249" t="s">
        <v>7</v>
      </c>
      <c r="F123" s="250" t="s">
        <v>31</v>
      </c>
      <c r="G123" s="249" t="s">
        <v>4</v>
      </c>
      <c r="H123" s="251" t="s">
        <v>3</v>
      </c>
      <c r="I123" s="253" t="s">
        <v>1</v>
      </c>
      <c r="J123" s="254">
        <f>J124+J127</f>
        <v>2018165.2599999998</v>
      </c>
      <c r="K123" s="254">
        <f>K124+K127</f>
        <v>936640</v>
      </c>
      <c r="L123" s="255">
        <f>L124+L127</f>
        <v>936130</v>
      </c>
      <c r="M123" s="157"/>
    </row>
    <row r="124" spans="1:13" ht="53.25" customHeight="1" x14ac:dyDescent="0.25">
      <c r="A124" s="209"/>
      <c r="B124" s="359" t="s">
        <v>580</v>
      </c>
      <c r="C124" s="252">
        <v>5</v>
      </c>
      <c r="D124" s="299">
        <v>3</v>
      </c>
      <c r="E124" s="249" t="s">
        <v>7</v>
      </c>
      <c r="F124" s="250" t="s">
        <v>31</v>
      </c>
      <c r="G124" s="249" t="s">
        <v>39</v>
      </c>
      <c r="H124" s="251" t="s">
        <v>3</v>
      </c>
      <c r="I124" s="253" t="s">
        <v>1</v>
      </c>
      <c r="J124" s="254">
        <f t="shared" ref="J124:L125" si="14">J125</f>
        <v>2018165.2599999998</v>
      </c>
      <c r="K124" s="254">
        <f t="shared" si="14"/>
        <v>76640</v>
      </c>
      <c r="L124" s="255">
        <f t="shared" si="14"/>
        <v>76130</v>
      </c>
      <c r="M124" s="157"/>
    </row>
    <row r="125" spans="1:13" ht="21" customHeight="1" x14ac:dyDescent="0.25">
      <c r="A125" s="209"/>
      <c r="B125" s="359" t="s">
        <v>581</v>
      </c>
      <c r="C125" s="252">
        <v>5</v>
      </c>
      <c r="D125" s="299">
        <v>3</v>
      </c>
      <c r="E125" s="249" t="s">
        <v>7</v>
      </c>
      <c r="F125" s="250" t="s">
        <v>31</v>
      </c>
      <c r="G125" s="249" t="s">
        <v>39</v>
      </c>
      <c r="H125" s="251" t="s">
        <v>24</v>
      </c>
      <c r="I125" s="253" t="s">
        <v>1</v>
      </c>
      <c r="J125" s="254">
        <f>J126</f>
        <v>2018165.2599999998</v>
      </c>
      <c r="K125" s="254">
        <f t="shared" si="14"/>
        <v>76640</v>
      </c>
      <c r="L125" s="255">
        <f t="shared" si="14"/>
        <v>76130</v>
      </c>
      <c r="M125" s="157"/>
    </row>
    <row r="126" spans="1:13" ht="31.5" customHeight="1" x14ac:dyDescent="0.25">
      <c r="A126" s="209"/>
      <c r="B126" s="461" t="s">
        <v>22</v>
      </c>
      <c r="C126" s="462">
        <v>5</v>
      </c>
      <c r="D126" s="463">
        <v>3</v>
      </c>
      <c r="E126" s="464" t="s">
        <v>7</v>
      </c>
      <c r="F126" s="465" t="s">
        <v>31</v>
      </c>
      <c r="G126" s="464" t="s">
        <v>39</v>
      </c>
      <c r="H126" s="466" t="s">
        <v>24</v>
      </c>
      <c r="I126" s="467" t="s">
        <v>19</v>
      </c>
      <c r="J126" s="468">
        <f>3219511.6+11793+15652+12082.69+14305+13500+340000-25573.5-735972.89-307920.64-389212-150000</f>
        <v>2018165.2599999998</v>
      </c>
      <c r="K126" s="468">
        <v>76640</v>
      </c>
      <c r="L126" s="469">
        <v>76130</v>
      </c>
      <c r="M126" s="157"/>
    </row>
    <row r="127" spans="1:13" ht="39.75" customHeight="1" x14ac:dyDescent="0.25">
      <c r="A127" s="209"/>
      <c r="B127" s="370" t="s">
        <v>574</v>
      </c>
      <c r="C127" s="285">
        <v>5</v>
      </c>
      <c r="D127" s="371">
        <v>3</v>
      </c>
      <c r="E127" s="282" t="s">
        <v>7</v>
      </c>
      <c r="F127" s="283" t="s">
        <v>31</v>
      </c>
      <c r="G127" s="282" t="s">
        <v>37</v>
      </c>
      <c r="H127" s="284" t="s">
        <v>3</v>
      </c>
      <c r="I127" s="286" t="s">
        <v>1</v>
      </c>
      <c r="J127" s="287">
        <f t="shared" ref="J127:L128" si="15">J128</f>
        <v>0</v>
      </c>
      <c r="K127" s="287">
        <f t="shared" si="15"/>
        <v>860000</v>
      </c>
      <c r="L127" s="288">
        <f t="shared" si="15"/>
        <v>860000</v>
      </c>
      <c r="M127" s="157"/>
    </row>
    <row r="128" spans="1:13" ht="21" customHeight="1" x14ac:dyDescent="0.25">
      <c r="A128" s="209"/>
      <c r="B128" s="359" t="s">
        <v>23</v>
      </c>
      <c r="C128" s="252">
        <v>5</v>
      </c>
      <c r="D128" s="299">
        <v>3</v>
      </c>
      <c r="E128" s="249" t="s">
        <v>7</v>
      </c>
      <c r="F128" s="250" t="s">
        <v>31</v>
      </c>
      <c r="G128" s="249" t="s">
        <v>37</v>
      </c>
      <c r="H128" s="251" t="s">
        <v>20</v>
      </c>
      <c r="I128" s="253" t="s">
        <v>1</v>
      </c>
      <c r="J128" s="254">
        <f t="shared" si="15"/>
        <v>0</v>
      </c>
      <c r="K128" s="254">
        <f t="shared" si="15"/>
        <v>860000</v>
      </c>
      <c r="L128" s="255">
        <f t="shared" si="15"/>
        <v>860000</v>
      </c>
      <c r="M128" s="157"/>
    </row>
    <row r="129" spans="1:13" ht="40.5" customHeight="1" x14ac:dyDescent="0.25">
      <c r="A129" s="209"/>
      <c r="B129" s="461" t="s">
        <v>22</v>
      </c>
      <c r="C129" s="462">
        <v>5</v>
      </c>
      <c r="D129" s="463">
        <v>3</v>
      </c>
      <c r="E129" s="464" t="s">
        <v>7</v>
      </c>
      <c r="F129" s="465" t="s">
        <v>31</v>
      </c>
      <c r="G129" s="464" t="s">
        <v>37</v>
      </c>
      <c r="H129" s="466" t="s">
        <v>20</v>
      </c>
      <c r="I129" s="467" t="s">
        <v>19</v>
      </c>
      <c r="J129" s="468"/>
      <c r="K129" s="468">
        <v>860000</v>
      </c>
      <c r="L129" s="469">
        <v>860000</v>
      </c>
      <c r="M129" s="157"/>
    </row>
    <row r="130" spans="1:13" ht="36" customHeight="1" x14ac:dyDescent="0.25">
      <c r="A130" s="209"/>
      <c r="B130" s="370" t="s">
        <v>624</v>
      </c>
      <c r="C130" s="285">
        <v>4</v>
      </c>
      <c r="D130" s="371">
        <v>9</v>
      </c>
      <c r="E130" s="282" t="s">
        <v>7</v>
      </c>
      <c r="F130" s="283" t="s">
        <v>625</v>
      </c>
      <c r="G130" s="282" t="s">
        <v>4</v>
      </c>
      <c r="H130" s="284" t="s">
        <v>3</v>
      </c>
      <c r="I130" s="286" t="s">
        <v>1</v>
      </c>
      <c r="J130" s="287"/>
      <c r="K130" s="287">
        <v>0</v>
      </c>
      <c r="L130" s="288">
        <v>0</v>
      </c>
      <c r="M130" s="157"/>
    </row>
    <row r="131" spans="1:13" ht="49.5" customHeight="1" x14ac:dyDescent="0.25">
      <c r="A131" s="209"/>
      <c r="B131" s="359" t="s">
        <v>626</v>
      </c>
      <c r="C131" s="252">
        <v>4</v>
      </c>
      <c r="D131" s="299">
        <v>9</v>
      </c>
      <c r="E131" s="249" t="s">
        <v>7</v>
      </c>
      <c r="F131" s="250" t="s">
        <v>625</v>
      </c>
      <c r="G131" s="249" t="s">
        <v>616</v>
      </c>
      <c r="H131" s="251" t="s">
        <v>3</v>
      </c>
      <c r="I131" s="253" t="s">
        <v>1</v>
      </c>
      <c r="J131" s="254"/>
      <c r="K131" s="254">
        <v>0</v>
      </c>
      <c r="L131" s="255">
        <v>0</v>
      </c>
      <c r="M131" s="157"/>
    </row>
    <row r="132" spans="1:13" ht="29.25" customHeight="1" x14ac:dyDescent="0.25">
      <c r="A132" s="209"/>
      <c r="B132" s="359" t="s">
        <v>627</v>
      </c>
      <c r="C132" s="252">
        <v>4</v>
      </c>
      <c r="D132" s="299">
        <v>9</v>
      </c>
      <c r="E132" s="249" t="s">
        <v>7</v>
      </c>
      <c r="F132" s="250" t="s">
        <v>625</v>
      </c>
      <c r="G132" s="249" t="s">
        <v>616</v>
      </c>
      <c r="H132" s="251" t="s">
        <v>617</v>
      </c>
      <c r="I132" s="253" t="s">
        <v>1</v>
      </c>
      <c r="J132" s="254"/>
      <c r="K132" s="254">
        <v>0</v>
      </c>
      <c r="L132" s="255">
        <v>0</v>
      </c>
      <c r="M132" s="157"/>
    </row>
    <row r="133" spans="1:13" ht="29.25" customHeight="1" x14ac:dyDescent="0.25">
      <c r="A133" s="209"/>
      <c r="B133" s="360" t="s">
        <v>22</v>
      </c>
      <c r="C133" s="261">
        <v>4</v>
      </c>
      <c r="D133" s="301">
        <v>9</v>
      </c>
      <c r="E133" s="258" t="s">
        <v>7</v>
      </c>
      <c r="F133" s="259" t="s">
        <v>625</v>
      </c>
      <c r="G133" s="258" t="s">
        <v>616</v>
      </c>
      <c r="H133" s="260" t="s">
        <v>617</v>
      </c>
      <c r="I133" s="262" t="s">
        <v>19</v>
      </c>
      <c r="J133" s="263"/>
      <c r="K133" s="263">
        <v>0</v>
      </c>
      <c r="L133" s="264">
        <v>0</v>
      </c>
      <c r="M133" s="157"/>
    </row>
    <row r="134" spans="1:13" ht="18.75" customHeight="1" x14ac:dyDescent="0.25">
      <c r="A134" s="209"/>
      <c r="B134" s="507" t="s">
        <v>18</v>
      </c>
      <c r="C134" s="508">
        <v>8</v>
      </c>
      <c r="D134" s="509" t="s">
        <v>1</v>
      </c>
      <c r="E134" s="510" t="s">
        <v>1</v>
      </c>
      <c r="F134" s="511" t="s">
        <v>1</v>
      </c>
      <c r="G134" s="510" t="s">
        <v>1</v>
      </c>
      <c r="H134" s="512" t="s">
        <v>1</v>
      </c>
      <c r="I134" s="513" t="s">
        <v>1</v>
      </c>
      <c r="J134" s="514">
        <f t="shared" ref="J134:L137" si="16">J135</f>
        <v>5974165</v>
      </c>
      <c r="K134" s="514">
        <f t="shared" si="16"/>
        <v>4496165</v>
      </c>
      <c r="L134" s="515">
        <f t="shared" si="16"/>
        <v>4495415</v>
      </c>
      <c r="M134" s="157"/>
    </row>
    <row r="135" spans="1:13" ht="18.75" customHeight="1" x14ac:dyDescent="0.25">
      <c r="A135" s="209"/>
      <c r="B135" s="350" t="s">
        <v>17</v>
      </c>
      <c r="C135" s="351">
        <v>8</v>
      </c>
      <c r="D135" s="352">
        <v>1</v>
      </c>
      <c r="E135" s="353" t="s">
        <v>1</v>
      </c>
      <c r="F135" s="354" t="s">
        <v>1</v>
      </c>
      <c r="G135" s="353" t="s">
        <v>1</v>
      </c>
      <c r="H135" s="355" t="s">
        <v>1</v>
      </c>
      <c r="I135" s="356" t="s">
        <v>1</v>
      </c>
      <c r="J135" s="357">
        <f t="shared" si="16"/>
        <v>5974165</v>
      </c>
      <c r="K135" s="357">
        <f t="shared" si="16"/>
        <v>4496165</v>
      </c>
      <c r="L135" s="358">
        <f t="shared" si="16"/>
        <v>4495415</v>
      </c>
      <c r="M135" s="157"/>
    </row>
    <row r="136" spans="1:13" ht="32.25" customHeight="1" x14ac:dyDescent="0.25">
      <c r="A136" s="209"/>
      <c r="B136" s="359" t="s">
        <v>630</v>
      </c>
      <c r="C136" s="252">
        <v>8</v>
      </c>
      <c r="D136" s="299">
        <v>1</v>
      </c>
      <c r="E136" s="249" t="s">
        <v>14</v>
      </c>
      <c r="F136" s="250" t="s">
        <v>5</v>
      </c>
      <c r="G136" s="249" t="s">
        <v>4</v>
      </c>
      <c r="H136" s="251" t="s">
        <v>3</v>
      </c>
      <c r="I136" s="253" t="s">
        <v>1</v>
      </c>
      <c r="J136" s="254">
        <f t="shared" si="16"/>
        <v>5974165</v>
      </c>
      <c r="K136" s="254">
        <f t="shared" si="16"/>
        <v>4496165</v>
      </c>
      <c r="L136" s="255">
        <f t="shared" si="16"/>
        <v>4495415</v>
      </c>
      <c r="M136" s="157"/>
    </row>
    <row r="137" spans="1:13" ht="29.25" customHeight="1" x14ac:dyDescent="0.25">
      <c r="A137" s="209"/>
      <c r="B137" s="359" t="s">
        <v>544</v>
      </c>
      <c r="C137" s="252">
        <v>8</v>
      </c>
      <c r="D137" s="299">
        <v>1</v>
      </c>
      <c r="E137" s="249" t="s">
        <v>14</v>
      </c>
      <c r="F137" s="250" t="s">
        <v>31</v>
      </c>
      <c r="G137" s="249" t="s">
        <v>4</v>
      </c>
      <c r="H137" s="251" t="s">
        <v>3</v>
      </c>
      <c r="I137" s="253" t="s">
        <v>1</v>
      </c>
      <c r="J137" s="254">
        <f t="shared" si="16"/>
        <v>5974165</v>
      </c>
      <c r="K137" s="254">
        <f t="shared" si="16"/>
        <v>4496165</v>
      </c>
      <c r="L137" s="255">
        <f t="shared" si="16"/>
        <v>4495415</v>
      </c>
      <c r="M137" s="157"/>
    </row>
    <row r="138" spans="1:13" ht="33" customHeight="1" x14ac:dyDescent="0.25">
      <c r="A138" s="209"/>
      <c r="B138" s="359" t="s">
        <v>583</v>
      </c>
      <c r="C138" s="252">
        <v>8</v>
      </c>
      <c r="D138" s="299">
        <v>1</v>
      </c>
      <c r="E138" s="249" t="s">
        <v>14</v>
      </c>
      <c r="F138" s="250" t="s">
        <v>31</v>
      </c>
      <c r="G138" s="249" t="s">
        <v>30</v>
      </c>
      <c r="H138" s="251" t="s">
        <v>3</v>
      </c>
      <c r="I138" s="253" t="s">
        <v>1</v>
      </c>
      <c r="J138" s="254">
        <f>J139+J141+J143</f>
        <v>5974165</v>
      </c>
      <c r="K138" s="254">
        <f>K139+K141+K143</f>
        <v>4496165</v>
      </c>
      <c r="L138" s="255">
        <f>L139+L141+L143</f>
        <v>4495415</v>
      </c>
      <c r="M138" s="157"/>
    </row>
    <row r="139" spans="1:13" ht="29.25" customHeight="1" x14ac:dyDescent="0.25">
      <c r="A139" s="209"/>
      <c r="B139" s="359" t="s">
        <v>369</v>
      </c>
      <c r="C139" s="252">
        <v>8</v>
      </c>
      <c r="D139" s="299">
        <v>1</v>
      </c>
      <c r="E139" s="249" t="s">
        <v>14</v>
      </c>
      <c r="F139" s="250" t="s">
        <v>31</v>
      </c>
      <c r="G139" s="249" t="s">
        <v>30</v>
      </c>
      <c r="H139" s="251" t="s">
        <v>584</v>
      </c>
      <c r="I139" s="253" t="s">
        <v>1</v>
      </c>
      <c r="J139" s="254">
        <f>J140</f>
        <v>580000</v>
      </c>
      <c r="K139" s="254">
        <v>0</v>
      </c>
      <c r="L139" s="255">
        <v>0</v>
      </c>
      <c r="M139" s="157"/>
    </row>
    <row r="140" spans="1:13" ht="21.75" customHeight="1" x14ac:dyDescent="0.25">
      <c r="A140" s="209"/>
      <c r="B140" s="461" t="s">
        <v>15</v>
      </c>
      <c r="C140" s="462">
        <v>8</v>
      </c>
      <c r="D140" s="463">
        <v>1</v>
      </c>
      <c r="E140" s="464" t="s">
        <v>14</v>
      </c>
      <c r="F140" s="465" t="s">
        <v>31</v>
      </c>
      <c r="G140" s="464" t="s">
        <v>30</v>
      </c>
      <c r="H140" s="466" t="s">
        <v>584</v>
      </c>
      <c r="I140" s="467" t="s">
        <v>12</v>
      </c>
      <c r="J140" s="468">
        <v>580000</v>
      </c>
      <c r="K140" s="468">
        <v>0</v>
      </c>
      <c r="L140" s="469">
        <v>0</v>
      </c>
      <c r="M140" s="157"/>
    </row>
    <row r="141" spans="1:13" ht="21.75" customHeight="1" x14ac:dyDescent="0.25">
      <c r="A141" s="209"/>
      <c r="B141" s="370" t="s">
        <v>16</v>
      </c>
      <c r="C141" s="285">
        <v>8</v>
      </c>
      <c r="D141" s="371">
        <v>1</v>
      </c>
      <c r="E141" s="282" t="s">
        <v>14</v>
      </c>
      <c r="F141" s="283" t="s">
        <v>31</v>
      </c>
      <c r="G141" s="282" t="s">
        <v>30</v>
      </c>
      <c r="H141" s="284" t="s">
        <v>13</v>
      </c>
      <c r="I141" s="286" t="s">
        <v>1</v>
      </c>
      <c r="J141" s="287">
        <f>J142</f>
        <v>5388115</v>
      </c>
      <c r="K141" s="287">
        <f>K142</f>
        <v>4490115</v>
      </c>
      <c r="L141" s="288">
        <f>L142</f>
        <v>4490115</v>
      </c>
      <c r="M141" s="157"/>
    </row>
    <row r="142" spans="1:13" ht="21.75" customHeight="1" x14ac:dyDescent="0.25">
      <c r="A142" s="209"/>
      <c r="B142" s="461" t="s">
        <v>15</v>
      </c>
      <c r="C142" s="462">
        <v>8</v>
      </c>
      <c r="D142" s="463">
        <v>1</v>
      </c>
      <c r="E142" s="464" t="s">
        <v>14</v>
      </c>
      <c r="F142" s="465" t="s">
        <v>31</v>
      </c>
      <c r="G142" s="464" t="s">
        <v>30</v>
      </c>
      <c r="H142" s="466" t="s">
        <v>13</v>
      </c>
      <c r="I142" s="467" t="s">
        <v>12</v>
      </c>
      <c r="J142" s="468">
        <f>4490115+898000</f>
        <v>5388115</v>
      </c>
      <c r="K142" s="468">
        <v>4490115</v>
      </c>
      <c r="L142" s="469">
        <v>4490115</v>
      </c>
      <c r="M142" s="157"/>
    </row>
    <row r="143" spans="1:13" ht="24.75" customHeight="1" x14ac:dyDescent="0.25">
      <c r="A143" s="209"/>
      <c r="B143" s="370" t="s">
        <v>566</v>
      </c>
      <c r="C143" s="285">
        <v>8</v>
      </c>
      <c r="D143" s="371">
        <v>1</v>
      </c>
      <c r="E143" s="282" t="s">
        <v>14</v>
      </c>
      <c r="F143" s="283" t="s">
        <v>31</v>
      </c>
      <c r="G143" s="282" t="s">
        <v>30</v>
      </c>
      <c r="H143" s="284" t="s">
        <v>356</v>
      </c>
      <c r="I143" s="286" t="s">
        <v>1</v>
      </c>
      <c r="J143" s="287">
        <f>J144</f>
        <v>6050</v>
      </c>
      <c r="K143" s="287">
        <f>K144</f>
        <v>6050</v>
      </c>
      <c r="L143" s="288">
        <f>L144</f>
        <v>5300</v>
      </c>
      <c r="M143" s="157"/>
    </row>
    <row r="144" spans="1:13" ht="21" customHeight="1" x14ac:dyDescent="0.25">
      <c r="A144" s="209"/>
      <c r="B144" s="461" t="s">
        <v>15</v>
      </c>
      <c r="C144" s="462">
        <v>8</v>
      </c>
      <c r="D144" s="463">
        <v>1</v>
      </c>
      <c r="E144" s="464" t="s">
        <v>14</v>
      </c>
      <c r="F144" s="465" t="s">
        <v>31</v>
      </c>
      <c r="G144" s="464" t="s">
        <v>30</v>
      </c>
      <c r="H144" s="466" t="s">
        <v>356</v>
      </c>
      <c r="I144" s="467" t="s">
        <v>12</v>
      </c>
      <c r="J144" s="468">
        <v>6050</v>
      </c>
      <c r="K144" s="468">
        <v>6050</v>
      </c>
      <c r="L144" s="469">
        <v>5300</v>
      </c>
      <c r="M144" s="157"/>
    </row>
    <row r="145" spans="1:13" ht="15.75" customHeight="1" x14ac:dyDescent="0.25">
      <c r="A145" s="209"/>
      <c r="B145" s="507" t="s">
        <v>11</v>
      </c>
      <c r="C145" s="508">
        <v>10</v>
      </c>
      <c r="D145" s="509" t="s">
        <v>1</v>
      </c>
      <c r="E145" s="510" t="s">
        <v>1</v>
      </c>
      <c r="F145" s="511" t="s">
        <v>1</v>
      </c>
      <c r="G145" s="510" t="s">
        <v>1</v>
      </c>
      <c r="H145" s="512" t="s">
        <v>1</v>
      </c>
      <c r="I145" s="513" t="s">
        <v>1</v>
      </c>
      <c r="J145" s="514">
        <f t="shared" ref="J145:L150" si="17">J146</f>
        <v>559416</v>
      </c>
      <c r="K145" s="514">
        <f t="shared" si="17"/>
        <v>559416</v>
      </c>
      <c r="L145" s="515">
        <f t="shared" si="17"/>
        <v>559416</v>
      </c>
      <c r="M145" s="157"/>
    </row>
    <row r="146" spans="1:13" ht="18" customHeight="1" x14ac:dyDescent="0.25">
      <c r="A146" s="209"/>
      <c r="B146" s="350" t="s">
        <v>10</v>
      </c>
      <c r="C146" s="351">
        <v>10</v>
      </c>
      <c r="D146" s="352">
        <v>1</v>
      </c>
      <c r="E146" s="353" t="s">
        <v>1</v>
      </c>
      <c r="F146" s="354" t="s">
        <v>1</v>
      </c>
      <c r="G146" s="353" t="s">
        <v>1</v>
      </c>
      <c r="H146" s="355" t="s">
        <v>1</v>
      </c>
      <c r="I146" s="356" t="s">
        <v>1</v>
      </c>
      <c r="J146" s="357">
        <f t="shared" si="17"/>
        <v>559416</v>
      </c>
      <c r="K146" s="357">
        <f t="shared" si="17"/>
        <v>559416</v>
      </c>
      <c r="L146" s="358">
        <f t="shared" si="17"/>
        <v>559416</v>
      </c>
      <c r="M146" s="157"/>
    </row>
    <row r="147" spans="1:13" ht="65.25" customHeight="1" x14ac:dyDescent="0.25">
      <c r="A147" s="209"/>
      <c r="B147" s="359" t="s">
        <v>621</v>
      </c>
      <c r="C147" s="252">
        <v>10</v>
      </c>
      <c r="D147" s="299">
        <v>1</v>
      </c>
      <c r="E147" s="249" t="s">
        <v>49</v>
      </c>
      <c r="F147" s="250" t="s">
        <v>5</v>
      </c>
      <c r="G147" s="249" t="s">
        <v>4</v>
      </c>
      <c r="H147" s="251" t="s">
        <v>3</v>
      </c>
      <c r="I147" s="253" t="s">
        <v>1</v>
      </c>
      <c r="J147" s="254">
        <f t="shared" si="17"/>
        <v>559416</v>
      </c>
      <c r="K147" s="254">
        <f t="shared" si="17"/>
        <v>559416</v>
      </c>
      <c r="L147" s="255">
        <f t="shared" si="17"/>
        <v>559416</v>
      </c>
      <c r="M147" s="157"/>
    </row>
    <row r="148" spans="1:13" ht="23.25" customHeight="1" x14ac:dyDescent="0.25">
      <c r="A148" s="209"/>
      <c r="B148" s="359" t="s">
        <v>544</v>
      </c>
      <c r="C148" s="252">
        <v>10</v>
      </c>
      <c r="D148" s="299">
        <v>1</v>
      </c>
      <c r="E148" s="249" t="s">
        <v>49</v>
      </c>
      <c r="F148" s="250" t="s">
        <v>31</v>
      </c>
      <c r="G148" s="249" t="s">
        <v>4</v>
      </c>
      <c r="H148" s="251" t="s">
        <v>3</v>
      </c>
      <c r="I148" s="253" t="s">
        <v>1</v>
      </c>
      <c r="J148" s="254">
        <f t="shared" si="17"/>
        <v>559416</v>
      </c>
      <c r="K148" s="254">
        <f t="shared" si="17"/>
        <v>559416</v>
      </c>
      <c r="L148" s="255">
        <f t="shared" si="17"/>
        <v>559416</v>
      </c>
      <c r="M148" s="157"/>
    </row>
    <row r="149" spans="1:13" ht="30.75" customHeight="1" x14ac:dyDescent="0.25">
      <c r="A149" s="209"/>
      <c r="B149" s="359" t="s">
        <v>585</v>
      </c>
      <c r="C149" s="252">
        <v>10</v>
      </c>
      <c r="D149" s="299">
        <v>1</v>
      </c>
      <c r="E149" s="249" t="s">
        <v>49</v>
      </c>
      <c r="F149" s="250" t="s">
        <v>31</v>
      </c>
      <c r="G149" s="249" t="s">
        <v>30</v>
      </c>
      <c r="H149" s="251" t="s">
        <v>3</v>
      </c>
      <c r="I149" s="253" t="s">
        <v>1</v>
      </c>
      <c r="J149" s="254">
        <f t="shared" si="17"/>
        <v>559416</v>
      </c>
      <c r="K149" s="254">
        <f t="shared" si="17"/>
        <v>559416</v>
      </c>
      <c r="L149" s="255">
        <f t="shared" si="17"/>
        <v>559416</v>
      </c>
      <c r="M149" s="157"/>
    </row>
    <row r="150" spans="1:13" ht="17.25" customHeight="1" x14ac:dyDescent="0.25">
      <c r="A150" s="209"/>
      <c r="B150" s="359" t="s">
        <v>458</v>
      </c>
      <c r="C150" s="252">
        <v>10</v>
      </c>
      <c r="D150" s="299">
        <v>1</v>
      </c>
      <c r="E150" s="249" t="s">
        <v>49</v>
      </c>
      <c r="F150" s="250" t="s">
        <v>31</v>
      </c>
      <c r="G150" s="249" t="s">
        <v>30</v>
      </c>
      <c r="H150" s="251" t="s">
        <v>586</v>
      </c>
      <c r="I150" s="253" t="s">
        <v>1</v>
      </c>
      <c r="J150" s="254">
        <f t="shared" si="17"/>
        <v>559416</v>
      </c>
      <c r="K150" s="254">
        <f t="shared" si="17"/>
        <v>559416</v>
      </c>
      <c r="L150" s="255">
        <f t="shared" si="17"/>
        <v>559416</v>
      </c>
      <c r="M150" s="157"/>
    </row>
    <row r="151" spans="1:13" ht="17.25" customHeight="1" x14ac:dyDescent="0.25">
      <c r="A151" s="209"/>
      <c r="B151" s="461" t="s">
        <v>9</v>
      </c>
      <c r="C151" s="462">
        <v>10</v>
      </c>
      <c r="D151" s="463">
        <v>1</v>
      </c>
      <c r="E151" s="464" t="s">
        <v>49</v>
      </c>
      <c r="F151" s="465" t="s">
        <v>31</v>
      </c>
      <c r="G151" s="464" t="s">
        <v>30</v>
      </c>
      <c r="H151" s="466" t="s">
        <v>586</v>
      </c>
      <c r="I151" s="467" t="s">
        <v>8</v>
      </c>
      <c r="J151" s="468">
        <v>559416</v>
      </c>
      <c r="K151" s="468">
        <v>559416</v>
      </c>
      <c r="L151" s="469">
        <v>559416</v>
      </c>
      <c r="M151" s="157"/>
    </row>
    <row r="152" spans="1:13" ht="19.5" customHeight="1" x14ac:dyDescent="0.25">
      <c r="A152" s="163"/>
      <c r="B152" s="507" t="s">
        <v>312</v>
      </c>
      <c r="C152" s="508">
        <v>11</v>
      </c>
      <c r="D152" s="509" t="s">
        <v>1</v>
      </c>
      <c r="E152" s="510" t="s">
        <v>1</v>
      </c>
      <c r="F152" s="511" t="s">
        <v>1</v>
      </c>
      <c r="G152" s="510" t="s">
        <v>1</v>
      </c>
      <c r="H152" s="512" t="s">
        <v>1</v>
      </c>
      <c r="I152" s="513" t="s">
        <v>1</v>
      </c>
      <c r="J152" s="514">
        <f>J154</f>
        <v>100000</v>
      </c>
      <c r="K152" s="514">
        <f>K153</f>
        <v>24447</v>
      </c>
      <c r="L152" s="515">
        <f t="shared" ref="K152:L156" si="18">L153</f>
        <v>50000</v>
      </c>
      <c r="M152" s="156"/>
    </row>
    <row r="153" spans="1:13" ht="33" customHeight="1" x14ac:dyDescent="0.25">
      <c r="A153" s="163"/>
      <c r="B153" s="350" t="s">
        <v>587</v>
      </c>
      <c r="C153" s="351">
        <v>11</v>
      </c>
      <c r="D153" s="352">
        <v>1</v>
      </c>
      <c r="E153" s="353" t="s">
        <v>1</v>
      </c>
      <c r="F153" s="354" t="s">
        <v>1</v>
      </c>
      <c r="G153" s="353" t="s">
        <v>1</v>
      </c>
      <c r="H153" s="355" t="s">
        <v>1</v>
      </c>
      <c r="I153" s="356" t="s">
        <v>1</v>
      </c>
      <c r="J153" s="357">
        <f>J154</f>
        <v>100000</v>
      </c>
      <c r="K153" s="357">
        <f t="shared" si="18"/>
        <v>24447</v>
      </c>
      <c r="L153" s="358">
        <f t="shared" si="18"/>
        <v>50000</v>
      </c>
      <c r="M153" s="156"/>
    </row>
    <row r="154" spans="1:13" ht="63" customHeight="1" x14ac:dyDescent="0.25">
      <c r="B154" s="359" t="s">
        <v>622</v>
      </c>
      <c r="C154" s="252">
        <v>11</v>
      </c>
      <c r="D154" s="299">
        <v>1</v>
      </c>
      <c r="E154" s="249" t="s">
        <v>7</v>
      </c>
      <c r="F154" s="250" t="s">
        <v>5</v>
      </c>
      <c r="G154" s="249" t="s">
        <v>4</v>
      </c>
      <c r="H154" s="251" t="s">
        <v>3</v>
      </c>
      <c r="I154" s="253" t="s">
        <v>1</v>
      </c>
      <c r="J154" s="254">
        <f>J155</f>
        <v>100000</v>
      </c>
      <c r="K154" s="254">
        <f t="shared" si="18"/>
        <v>24447</v>
      </c>
      <c r="L154" s="255">
        <f t="shared" si="18"/>
        <v>50000</v>
      </c>
    </row>
    <row r="155" spans="1:13" ht="18.75" customHeight="1" x14ac:dyDescent="0.25">
      <c r="B155" s="359" t="s">
        <v>544</v>
      </c>
      <c r="C155" s="252">
        <v>11</v>
      </c>
      <c r="D155" s="299">
        <v>1</v>
      </c>
      <c r="E155" s="249" t="s">
        <v>7</v>
      </c>
      <c r="F155" s="250" t="s">
        <v>31</v>
      </c>
      <c r="G155" s="249" t="s">
        <v>4</v>
      </c>
      <c r="H155" s="251" t="s">
        <v>3</v>
      </c>
      <c r="I155" s="253" t="s">
        <v>1</v>
      </c>
      <c r="J155" s="254">
        <f>J156</f>
        <v>100000</v>
      </c>
      <c r="K155" s="254">
        <f t="shared" si="18"/>
        <v>24447</v>
      </c>
      <c r="L155" s="255">
        <f t="shared" si="18"/>
        <v>50000</v>
      </c>
    </row>
    <row r="156" spans="1:13" ht="60" customHeight="1" x14ac:dyDescent="0.25">
      <c r="B156" s="359" t="s">
        <v>588</v>
      </c>
      <c r="C156" s="252">
        <v>11</v>
      </c>
      <c r="D156" s="299">
        <v>1</v>
      </c>
      <c r="E156" s="249" t="s">
        <v>7</v>
      </c>
      <c r="F156" s="250" t="s">
        <v>31</v>
      </c>
      <c r="G156" s="249" t="s">
        <v>589</v>
      </c>
      <c r="H156" s="251" t="s">
        <v>3</v>
      </c>
      <c r="I156" s="253" t="s">
        <v>1</v>
      </c>
      <c r="J156" s="254">
        <f>J157+J158</f>
        <v>100000</v>
      </c>
      <c r="K156" s="254">
        <f t="shared" si="18"/>
        <v>24447</v>
      </c>
      <c r="L156" s="255">
        <f t="shared" si="18"/>
        <v>50000</v>
      </c>
    </row>
    <row r="157" spans="1:13" ht="34.5" customHeight="1" x14ac:dyDescent="0.25">
      <c r="B157" s="359" t="s">
        <v>590</v>
      </c>
      <c r="C157" s="252">
        <v>11</v>
      </c>
      <c r="D157" s="299">
        <v>1</v>
      </c>
      <c r="E157" s="249" t="s">
        <v>7</v>
      </c>
      <c r="F157" s="250" t="s">
        <v>31</v>
      </c>
      <c r="G157" s="249" t="s">
        <v>589</v>
      </c>
      <c r="H157" s="251">
        <v>90000</v>
      </c>
      <c r="I157" s="253" t="s">
        <v>1</v>
      </c>
      <c r="J157" s="254">
        <f>J159</f>
        <v>72344</v>
      </c>
      <c r="K157" s="254">
        <f>K159</f>
        <v>24447</v>
      </c>
      <c r="L157" s="255">
        <f>L159</f>
        <v>50000</v>
      </c>
    </row>
    <row r="158" spans="1:13" ht="32.25" customHeight="1" x14ac:dyDescent="0.25">
      <c r="B158" s="570" t="s">
        <v>632</v>
      </c>
      <c r="C158" s="471">
        <v>11</v>
      </c>
      <c r="D158" s="472">
        <v>1</v>
      </c>
      <c r="E158" s="473" t="s">
        <v>7</v>
      </c>
      <c r="F158" s="474" t="s">
        <v>31</v>
      </c>
      <c r="G158" s="473" t="s">
        <v>589</v>
      </c>
      <c r="H158" s="475">
        <v>90007</v>
      </c>
      <c r="I158" s="476">
        <v>120</v>
      </c>
      <c r="J158" s="477">
        <v>27656</v>
      </c>
      <c r="K158" s="477">
        <v>0</v>
      </c>
      <c r="L158" s="478">
        <v>0</v>
      </c>
    </row>
    <row r="159" spans="1:13" ht="34.5" customHeight="1" x14ac:dyDescent="0.25">
      <c r="B159" s="461" t="s">
        <v>22</v>
      </c>
      <c r="C159" s="462">
        <v>11</v>
      </c>
      <c r="D159" s="463">
        <v>1</v>
      </c>
      <c r="E159" s="464" t="s">
        <v>7</v>
      </c>
      <c r="F159" s="465" t="s">
        <v>31</v>
      </c>
      <c r="G159" s="464" t="s">
        <v>589</v>
      </c>
      <c r="H159" s="466" t="s">
        <v>591</v>
      </c>
      <c r="I159" s="467" t="s">
        <v>19</v>
      </c>
      <c r="J159" s="468">
        <f>100000-27656</f>
        <v>72344</v>
      </c>
      <c r="K159" s="468">
        <f>32447-8000</f>
        <v>24447</v>
      </c>
      <c r="L159" s="469">
        <v>50000</v>
      </c>
    </row>
    <row r="160" spans="1:13" ht="18" customHeight="1" x14ac:dyDescent="0.25">
      <c r="B160" s="302" t="s">
        <v>2</v>
      </c>
      <c r="C160" s="269"/>
      <c r="D160" s="303"/>
      <c r="E160" s="266" t="s">
        <v>1</v>
      </c>
      <c r="F160" s="267" t="s">
        <v>1</v>
      </c>
      <c r="G160" s="266" t="s">
        <v>1</v>
      </c>
      <c r="H160" s="268" t="s">
        <v>1</v>
      </c>
      <c r="I160" s="270" t="s">
        <v>1</v>
      </c>
      <c r="J160" s="271">
        <v>0</v>
      </c>
      <c r="K160" s="271">
        <v>646347</v>
      </c>
      <c r="L160" s="272">
        <v>1325612</v>
      </c>
    </row>
    <row r="161" spans="2:12" ht="18" customHeight="1" thickBot="1" x14ac:dyDescent="0.3">
      <c r="B161" s="290" t="s">
        <v>0</v>
      </c>
      <c r="C161" s="291"/>
      <c r="D161" s="291"/>
      <c r="E161" s="291"/>
      <c r="F161" s="291"/>
      <c r="G161" s="291"/>
      <c r="H161" s="291"/>
      <c r="I161" s="291"/>
      <c r="J161" s="293">
        <f>J13+J66+J73+J84+J104+J134+J145+J152+J160</f>
        <v>88163788.00999999</v>
      </c>
      <c r="K161" s="292">
        <f>K13+K66+K73+K84+K104+K134+K145+K152+K160</f>
        <v>42597050</v>
      </c>
      <c r="L161" s="372">
        <f>L13+L66+L73+L84+L104+L134+L145+L152+L160</f>
        <v>43555629</v>
      </c>
    </row>
    <row r="162" spans="2:12" ht="15" customHeight="1" x14ac:dyDescent="0.25"/>
    <row r="163" spans="2:12" ht="60" customHeight="1" x14ac:dyDescent="0.25">
      <c r="J163" s="317"/>
    </row>
    <row r="164" spans="2:12" ht="29.25" customHeight="1" x14ac:dyDescent="0.25"/>
    <row r="165" spans="2:12" ht="43.5" customHeight="1" x14ac:dyDescent="0.25"/>
    <row r="166" spans="2:12" ht="29.25" customHeight="1" x14ac:dyDescent="0.25"/>
    <row r="167" spans="2:12" ht="29.25" customHeight="1" x14ac:dyDescent="0.25"/>
    <row r="168" spans="2:12" ht="21.75" customHeight="1" x14ac:dyDescent="0.25"/>
    <row r="169" spans="2:12" ht="65.25" customHeight="1" x14ac:dyDescent="0.25"/>
    <row r="170" spans="2:12" ht="27.75" customHeight="1" x14ac:dyDescent="0.25"/>
    <row r="171" spans="2:12" ht="29.25" customHeight="1" x14ac:dyDescent="0.25"/>
    <row r="172" spans="2:12" ht="46.5" customHeight="1" x14ac:dyDescent="0.25"/>
    <row r="173" spans="2:12" ht="29.25" customHeight="1" x14ac:dyDescent="0.25"/>
    <row r="174" spans="2:12" ht="22.5" customHeight="1" x14ac:dyDescent="0.25"/>
    <row r="175" spans="2:12" ht="46.5" customHeight="1" x14ac:dyDescent="0.25"/>
    <row r="176" spans="2:12" ht="29.25" customHeight="1" x14ac:dyDescent="0.25"/>
    <row r="177" ht="21.75" customHeight="1" x14ac:dyDescent="0.25"/>
    <row r="178" ht="29.25" customHeight="1" x14ac:dyDescent="0.25"/>
    <row r="179" ht="47.25" customHeight="1" x14ac:dyDescent="0.25"/>
    <row r="180" ht="15" customHeight="1" x14ac:dyDescent="0.25"/>
    <row r="181" ht="0.75" customHeight="1" x14ac:dyDescent="0.25"/>
    <row r="182" ht="21.75" customHeight="1" x14ac:dyDescent="0.25"/>
    <row r="183" ht="12.75" customHeight="1" x14ac:dyDescent="0.25"/>
    <row r="184" ht="2.85" customHeight="1" x14ac:dyDescent="0.25"/>
  </sheetData>
  <mergeCells count="2">
    <mergeCell ref="E12:H12"/>
    <mergeCell ref="I4:K4"/>
  </mergeCells>
  <pageMargins left="1.1811023622047201" right="0.39370078740157499" top="0.78740157480314998" bottom="0.59055118110236204" header="0.31496063461453899" footer="0.31496063461453899"/>
  <pageSetup paperSize="9" scale="55" fitToHeight="0" orientation="portrait" r:id="rId1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F56"/>
  <sheetViews>
    <sheetView zoomScale="90" zoomScaleNormal="90" workbookViewId="0">
      <selection activeCell="C63" sqref="C63"/>
    </sheetView>
  </sheetViews>
  <sheetFormatPr defaultRowHeight="15" x14ac:dyDescent="0.25"/>
  <cols>
    <col min="1" max="1" width="0.42578125" customWidth="1"/>
    <col min="2" max="2" width="34" customWidth="1"/>
    <col min="3" max="3" width="49.140625" customWidth="1"/>
    <col min="4" max="4" width="16.28515625" customWidth="1"/>
    <col min="5" max="5" width="14.5703125" customWidth="1"/>
    <col min="6" max="6" width="14" customWidth="1"/>
  </cols>
  <sheetData>
    <row r="1" spans="2:6" x14ac:dyDescent="0.25">
      <c r="B1" s="79"/>
      <c r="C1" s="79"/>
      <c r="D1" s="80"/>
      <c r="E1" s="80" t="s">
        <v>503</v>
      </c>
      <c r="F1" s="80"/>
    </row>
    <row r="2" spans="2:6" x14ac:dyDescent="0.25">
      <c r="B2" s="79"/>
      <c r="C2" s="79"/>
      <c r="D2" s="80"/>
      <c r="E2" s="10" t="s">
        <v>75</v>
      </c>
      <c r="F2" s="10"/>
    </row>
    <row r="3" spans="2:6" ht="15" customHeight="1" x14ac:dyDescent="0.25">
      <c r="B3" s="79"/>
      <c r="C3" s="79"/>
      <c r="D3" s="81"/>
      <c r="E3" s="730" t="s">
        <v>310</v>
      </c>
      <c r="F3" s="730"/>
    </row>
    <row r="4" spans="2:6" ht="15" customHeight="1" x14ac:dyDescent="0.25">
      <c r="B4" s="79"/>
      <c r="C4" s="79"/>
      <c r="D4" s="81"/>
      <c r="E4" s="349"/>
      <c r="F4" s="349"/>
    </row>
    <row r="5" spans="2:6" x14ac:dyDescent="0.25">
      <c r="B5" s="79"/>
      <c r="C5" s="79"/>
      <c r="D5" s="80"/>
      <c r="E5" s="80" t="s">
        <v>676</v>
      </c>
      <c r="F5" s="80"/>
    </row>
    <row r="6" spans="2:6" x14ac:dyDescent="0.25">
      <c r="B6" s="79"/>
      <c r="C6" s="79"/>
      <c r="D6" s="82"/>
      <c r="E6" s="582" t="s">
        <v>662</v>
      </c>
      <c r="F6" s="79"/>
    </row>
    <row r="7" spans="2:6" x14ac:dyDescent="0.25">
      <c r="B7" s="79"/>
      <c r="C7" s="79"/>
      <c r="D7" s="82"/>
      <c r="E7" s="82"/>
      <c r="F7" s="79"/>
    </row>
    <row r="8" spans="2:6" x14ac:dyDescent="0.25">
      <c r="B8" s="746" t="s">
        <v>397</v>
      </c>
      <c r="C8" s="746"/>
      <c r="D8" s="746"/>
      <c r="E8" s="746"/>
      <c r="F8" s="746"/>
    </row>
    <row r="9" spans="2:6" x14ac:dyDescent="0.25">
      <c r="B9" s="746" t="s">
        <v>444</v>
      </c>
      <c r="C9" s="746"/>
      <c r="D9" s="746"/>
      <c r="E9" s="746"/>
      <c r="F9" s="746"/>
    </row>
    <row r="10" spans="2:6" x14ac:dyDescent="0.25">
      <c r="B10" s="747" t="s">
        <v>650</v>
      </c>
      <c r="C10" s="747"/>
      <c r="D10" s="747"/>
      <c r="E10" s="747"/>
      <c r="F10" s="747"/>
    </row>
    <row r="11" spans="2:6" ht="15.75" thickBot="1" x14ac:dyDescent="0.3">
      <c r="B11" s="79"/>
      <c r="C11" s="79"/>
      <c r="D11" s="82"/>
      <c r="E11" s="83"/>
      <c r="F11" s="110" t="s">
        <v>395</v>
      </c>
    </row>
    <row r="12" spans="2:6" x14ac:dyDescent="0.25">
      <c r="B12" s="374" t="s">
        <v>100</v>
      </c>
      <c r="C12" s="374" t="s">
        <v>101</v>
      </c>
      <c r="D12" s="375" t="s">
        <v>375</v>
      </c>
      <c r="E12" s="375" t="s">
        <v>542</v>
      </c>
      <c r="F12" s="375" t="s">
        <v>648</v>
      </c>
    </row>
    <row r="13" spans="2:6" x14ac:dyDescent="0.25">
      <c r="B13" s="377" t="s">
        <v>102</v>
      </c>
      <c r="C13" s="377" t="s">
        <v>103</v>
      </c>
      <c r="D13" s="585">
        <f t="shared" ref="D13:F14" si="0">D14</f>
        <v>0</v>
      </c>
      <c r="E13" s="377">
        <f t="shared" si="0"/>
        <v>0</v>
      </c>
      <c r="F13" s="377">
        <f t="shared" si="0"/>
        <v>0</v>
      </c>
    </row>
    <row r="14" spans="2:6" ht="25.5" x14ac:dyDescent="0.25">
      <c r="B14" s="377" t="s">
        <v>633</v>
      </c>
      <c r="C14" s="85" t="s">
        <v>393</v>
      </c>
      <c r="D14" s="585">
        <f t="shared" si="0"/>
        <v>0</v>
      </c>
      <c r="E14" s="377">
        <f t="shared" si="0"/>
        <v>0</v>
      </c>
      <c r="F14" s="377">
        <f t="shared" si="0"/>
        <v>0</v>
      </c>
    </row>
    <row r="15" spans="2:6" ht="38.25" x14ac:dyDescent="0.25">
      <c r="B15" s="376" t="s">
        <v>634</v>
      </c>
      <c r="C15" s="378" t="s">
        <v>635</v>
      </c>
      <c r="D15" s="380"/>
      <c r="E15" s="379"/>
      <c r="F15" s="379"/>
    </row>
    <row r="16" spans="2:6" ht="30.75" customHeight="1" x14ac:dyDescent="0.25">
      <c r="B16" s="84" t="s">
        <v>226</v>
      </c>
      <c r="C16" s="85" t="s">
        <v>227</v>
      </c>
      <c r="D16" s="585">
        <f>D17+D54</f>
        <v>66222629.640000001</v>
      </c>
      <c r="E16" s="585">
        <f t="shared" ref="E16:F16" si="1">E17+E54</f>
        <v>22704800</v>
      </c>
      <c r="F16" s="586">
        <f t="shared" si="1"/>
        <v>22430200</v>
      </c>
    </row>
    <row r="17" spans="2:6" ht="42" customHeight="1" x14ac:dyDescent="0.25">
      <c r="B17" s="84" t="s">
        <v>228</v>
      </c>
      <c r="C17" s="86" t="s">
        <v>229</v>
      </c>
      <c r="D17" s="390">
        <f>D18+D34+D45+D50</f>
        <v>66222629.640000001</v>
      </c>
      <c r="E17" s="585">
        <f t="shared" ref="E17:F17" si="2">E18+E34+E45+E50</f>
        <v>22704800</v>
      </c>
      <c r="F17" s="586">
        <f t="shared" si="2"/>
        <v>22430200</v>
      </c>
    </row>
    <row r="18" spans="2:6" ht="34.5" customHeight="1" x14ac:dyDescent="0.25">
      <c r="B18" s="89" t="s">
        <v>398</v>
      </c>
      <c r="C18" s="90" t="s">
        <v>230</v>
      </c>
      <c r="D18" s="390">
        <f>D19+D27+D30</f>
        <v>8674000</v>
      </c>
      <c r="E18" s="390">
        <f t="shared" ref="E18:F18" si="3">E19+E27</f>
        <v>6053000</v>
      </c>
      <c r="F18" s="587">
        <f t="shared" si="3"/>
        <v>5738000</v>
      </c>
    </row>
    <row r="19" spans="2:6" ht="32.25" customHeight="1" x14ac:dyDescent="0.25">
      <c r="B19" s="84" t="s">
        <v>399</v>
      </c>
      <c r="C19" s="86" t="s">
        <v>235</v>
      </c>
      <c r="D19" s="87">
        <f>D20</f>
        <v>0</v>
      </c>
      <c r="E19" s="87">
        <f t="shared" ref="E19:F19" si="4">E20</f>
        <v>0</v>
      </c>
      <c r="F19" s="88">
        <f t="shared" si="4"/>
        <v>0</v>
      </c>
    </row>
    <row r="20" spans="2:6" ht="31.5" customHeight="1" x14ac:dyDescent="0.25">
      <c r="B20" s="89" t="s">
        <v>400</v>
      </c>
      <c r="C20" s="86" t="s">
        <v>235</v>
      </c>
      <c r="D20" s="87">
        <f>SUM(D21:D25)</f>
        <v>0</v>
      </c>
      <c r="E20" s="87">
        <f t="shared" ref="E20:F20" si="5">SUM(E21:E25)</f>
        <v>0</v>
      </c>
      <c r="F20" s="88">
        <f t="shared" si="5"/>
        <v>0</v>
      </c>
    </row>
    <row r="21" spans="2:6" ht="41.25" customHeight="1" x14ac:dyDescent="0.25">
      <c r="B21" s="91" t="s">
        <v>326</v>
      </c>
      <c r="C21" s="92" t="s">
        <v>401</v>
      </c>
      <c r="D21" s="93"/>
      <c r="E21" s="93">
        <f>[2]доходы1!E97</f>
        <v>0</v>
      </c>
      <c r="F21" s="93">
        <f>[2]доходы1!F97</f>
        <v>0</v>
      </c>
    </row>
    <row r="22" spans="2:6" ht="39.75" customHeight="1" x14ac:dyDescent="0.25">
      <c r="B22" s="91" t="s">
        <v>327</v>
      </c>
      <c r="C22" s="94" t="s">
        <v>236</v>
      </c>
      <c r="D22" s="93">
        <f>[2]доходы1!D98</f>
        <v>0</v>
      </c>
      <c r="E22" s="93">
        <f>[2]доходы1!E98</f>
        <v>0</v>
      </c>
      <c r="F22" s="93">
        <f>[2]доходы1!F98</f>
        <v>0</v>
      </c>
    </row>
    <row r="23" spans="2:6" ht="53.25" customHeight="1" x14ac:dyDescent="0.25">
      <c r="B23" s="91" t="s">
        <v>364</v>
      </c>
      <c r="C23" s="94" t="s">
        <v>402</v>
      </c>
      <c r="D23" s="93"/>
      <c r="E23" s="93">
        <f>[2]доходы1!E99</f>
        <v>0</v>
      </c>
      <c r="F23" s="93">
        <f>[2]доходы1!F99</f>
        <v>0</v>
      </c>
    </row>
    <row r="24" spans="2:6" ht="64.5" customHeight="1" x14ac:dyDescent="0.25">
      <c r="B24" s="91" t="s">
        <v>403</v>
      </c>
      <c r="C24" s="94" t="s">
        <v>404</v>
      </c>
      <c r="D24" s="93">
        <f>[2]доходы1!D100</f>
        <v>0</v>
      </c>
      <c r="E24" s="93">
        <f>[2]доходы1!E100</f>
        <v>0</v>
      </c>
      <c r="F24" s="93">
        <f>[2]доходы1!F100</f>
        <v>0</v>
      </c>
    </row>
    <row r="25" spans="2:6" ht="51.75" customHeight="1" x14ac:dyDescent="0.25">
      <c r="B25" s="91" t="s">
        <v>405</v>
      </c>
      <c r="C25" s="94" t="s">
        <v>406</v>
      </c>
      <c r="D25" s="93"/>
      <c r="E25" s="93">
        <f>[2]доходы1!E101</f>
        <v>0</v>
      </c>
      <c r="F25" s="93">
        <f>[2]доходы1!F101</f>
        <v>0</v>
      </c>
    </row>
    <row r="26" spans="2:6" ht="21.75" customHeight="1" x14ac:dyDescent="0.25">
      <c r="B26" s="84" t="s">
        <v>407</v>
      </c>
      <c r="C26" s="95" t="s">
        <v>231</v>
      </c>
      <c r="D26" s="591">
        <f>D27</f>
        <v>6759000</v>
      </c>
      <c r="E26" s="585">
        <f>E27</f>
        <v>6053000</v>
      </c>
      <c r="F26" s="586">
        <f>F27</f>
        <v>5738000</v>
      </c>
    </row>
    <row r="27" spans="2:6" ht="33.75" customHeight="1" x14ac:dyDescent="0.25">
      <c r="B27" s="84" t="s">
        <v>408</v>
      </c>
      <c r="C27" s="86" t="s">
        <v>232</v>
      </c>
      <c r="D27" s="591">
        <f>D28+D29</f>
        <v>6759000</v>
      </c>
      <c r="E27" s="591">
        <f t="shared" ref="E27" si="6">E28+E29</f>
        <v>6053000</v>
      </c>
      <c r="F27" s="592">
        <f>F28+F29</f>
        <v>5738000</v>
      </c>
    </row>
    <row r="28" spans="2:6" ht="52.5" customHeight="1" x14ac:dyDescent="0.25">
      <c r="B28" s="389" t="s">
        <v>372</v>
      </c>
      <c r="C28" s="96" t="s">
        <v>409</v>
      </c>
      <c r="D28" s="593">
        <v>6670000</v>
      </c>
      <c r="E28" s="593">
        <v>5963000</v>
      </c>
      <c r="F28" s="593">
        <v>5649000</v>
      </c>
    </row>
    <row r="29" spans="2:6" ht="52.5" customHeight="1" x14ac:dyDescent="0.25">
      <c r="B29" s="389" t="s">
        <v>373</v>
      </c>
      <c r="C29" s="96" t="s">
        <v>410</v>
      </c>
      <c r="D29" s="593">
        <v>89000</v>
      </c>
      <c r="E29" s="593">
        <v>90000</v>
      </c>
      <c r="F29" s="593">
        <v>89000</v>
      </c>
    </row>
    <row r="30" spans="2:6" ht="21.75" customHeight="1" x14ac:dyDescent="0.25">
      <c r="B30" s="386" t="s">
        <v>328</v>
      </c>
      <c r="C30" s="387" t="s">
        <v>273</v>
      </c>
      <c r="D30" s="591">
        <f>D31+D33+D32</f>
        <v>1915000</v>
      </c>
      <c r="E30" s="588"/>
      <c r="F30" s="588"/>
    </row>
    <row r="31" spans="2:6" ht="28.5" customHeight="1" x14ac:dyDescent="0.25">
      <c r="B31" s="389" t="s">
        <v>603</v>
      </c>
      <c r="C31" s="388" t="s">
        <v>604</v>
      </c>
      <c r="D31" s="593">
        <v>318000</v>
      </c>
      <c r="E31" s="593"/>
      <c r="F31" s="593"/>
    </row>
    <row r="32" spans="2:6" ht="63.75" customHeight="1" x14ac:dyDescent="0.25">
      <c r="B32" s="389" t="s">
        <v>605</v>
      </c>
      <c r="C32" s="388" t="s">
        <v>606</v>
      </c>
      <c r="D32" s="687">
        <f>200000+898000</f>
        <v>1098000</v>
      </c>
      <c r="E32" s="593"/>
      <c r="F32" s="593"/>
    </row>
    <row r="33" spans="2:6" ht="39" customHeight="1" x14ac:dyDescent="0.25">
      <c r="B33" s="389" t="s">
        <v>607</v>
      </c>
      <c r="C33" s="388" t="s">
        <v>651</v>
      </c>
      <c r="D33" s="593">
        <v>499000</v>
      </c>
      <c r="E33" s="593"/>
      <c r="F33" s="593"/>
    </row>
    <row r="34" spans="2:6" ht="31.5" customHeight="1" x14ac:dyDescent="0.25">
      <c r="B34" s="84" t="s">
        <v>361</v>
      </c>
      <c r="C34" s="97" t="s">
        <v>411</v>
      </c>
      <c r="D34" s="585">
        <f>D35+D37+D39+D43+D41</f>
        <v>56556000</v>
      </c>
      <c r="E34" s="591">
        <f>E35+E37+E39+E43+E41</f>
        <v>16200000</v>
      </c>
      <c r="F34" s="592">
        <f t="shared" ref="F34" si="7">F35+F37+F39+F43+F41</f>
        <v>16200000</v>
      </c>
    </row>
    <row r="35" spans="2:6" ht="50.25" customHeight="1" x14ac:dyDescent="0.25">
      <c r="B35" s="89" t="s">
        <v>362</v>
      </c>
      <c r="C35" s="98" t="s">
        <v>412</v>
      </c>
      <c r="D35" s="585">
        <f>D36</f>
        <v>53656300</v>
      </c>
      <c r="E35" s="588">
        <f t="shared" ref="E35:F35" si="8">E36</f>
        <v>16200000</v>
      </c>
      <c r="F35" s="594">
        <f t="shared" si="8"/>
        <v>16200000</v>
      </c>
    </row>
    <row r="36" spans="2:6" ht="38.25" customHeight="1" x14ac:dyDescent="0.25">
      <c r="B36" s="91" t="s">
        <v>359</v>
      </c>
      <c r="C36" s="94" t="s">
        <v>413</v>
      </c>
      <c r="D36" s="686">
        <v>53656300</v>
      </c>
      <c r="E36" s="687">
        <v>16200000</v>
      </c>
      <c r="F36" s="687">
        <v>16200000</v>
      </c>
    </row>
    <row r="37" spans="2:6" ht="78.75" customHeight="1" x14ac:dyDescent="0.25">
      <c r="B37" s="89" t="s">
        <v>414</v>
      </c>
      <c r="C37" s="98" t="s">
        <v>415</v>
      </c>
      <c r="D37" s="585">
        <f>D38</f>
        <v>2899700</v>
      </c>
      <c r="E37" s="588">
        <f>E38</f>
        <v>0</v>
      </c>
      <c r="F37" s="595"/>
    </row>
    <row r="38" spans="2:6" ht="78" customHeight="1" x14ac:dyDescent="0.25">
      <c r="B38" s="99" t="s">
        <v>416</v>
      </c>
      <c r="C38" s="94" t="s">
        <v>417</v>
      </c>
      <c r="D38" s="601">
        <v>2899700</v>
      </c>
      <c r="E38" s="596"/>
      <c r="F38" s="596">
        <f>[2]доходы1!F110</f>
        <v>0</v>
      </c>
    </row>
    <row r="39" spans="2:6" ht="34.5" customHeight="1" x14ac:dyDescent="0.25">
      <c r="B39" s="89" t="s">
        <v>418</v>
      </c>
      <c r="C39" s="98" t="s">
        <v>419</v>
      </c>
      <c r="D39" s="588">
        <f>D40</f>
        <v>0</v>
      </c>
      <c r="E39" s="588">
        <f>E40</f>
        <v>0</v>
      </c>
      <c r="F39" s="594">
        <f t="shared" ref="F39" si="9">F40</f>
        <v>0</v>
      </c>
    </row>
    <row r="40" spans="2:6" ht="33.75" customHeight="1" x14ac:dyDescent="0.25">
      <c r="B40" s="91" t="s">
        <v>420</v>
      </c>
      <c r="C40" s="94" t="s">
        <v>421</v>
      </c>
      <c r="D40" s="593">
        <f>[2]доходы1!D112</f>
        <v>0</v>
      </c>
      <c r="E40" s="593">
        <f>[2]доходы1!E112</f>
        <v>0</v>
      </c>
      <c r="F40" s="593">
        <f>[2]доходы1!F112</f>
        <v>0</v>
      </c>
    </row>
    <row r="41" spans="2:6" ht="30" customHeight="1" x14ac:dyDescent="0.25">
      <c r="B41" s="100" t="s">
        <v>422</v>
      </c>
      <c r="C41" s="98" t="s">
        <v>423</v>
      </c>
      <c r="D41" s="588">
        <f>D42</f>
        <v>0</v>
      </c>
      <c r="E41" s="588">
        <f>E42</f>
        <v>0</v>
      </c>
      <c r="F41" s="594">
        <f t="shared" ref="F41" si="10">F42</f>
        <v>0</v>
      </c>
    </row>
    <row r="42" spans="2:6" ht="30" customHeight="1" x14ac:dyDescent="0.25">
      <c r="B42" s="101" t="s">
        <v>424</v>
      </c>
      <c r="C42" s="94" t="s">
        <v>425</v>
      </c>
      <c r="D42" s="593">
        <f>[2]доходы1!D114</f>
        <v>0</v>
      </c>
      <c r="E42" s="593"/>
      <c r="F42" s="593">
        <f>[2]доходы1!F114</f>
        <v>0</v>
      </c>
    </row>
    <row r="43" spans="2:6" ht="18" customHeight="1" x14ac:dyDescent="0.25">
      <c r="B43" s="89" t="s">
        <v>426</v>
      </c>
      <c r="C43" s="98" t="s">
        <v>427</v>
      </c>
      <c r="D43" s="588">
        <f>D44</f>
        <v>0</v>
      </c>
      <c r="E43" s="588">
        <f>E44</f>
        <v>0</v>
      </c>
      <c r="F43" s="594">
        <f t="shared" ref="F43" si="11">F44</f>
        <v>0</v>
      </c>
    </row>
    <row r="44" spans="2:6" ht="28.5" customHeight="1" x14ac:dyDescent="0.25">
      <c r="B44" s="91" t="s">
        <v>334</v>
      </c>
      <c r="C44" s="102" t="s">
        <v>611</v>
      </c>
      <c r="D44" s="593"/>
      <c r="E44" s="593">
        <f>[2]доходы1!E116</f>
        <v>0</v>
      </c>
      <c r="F44" s="593"/>
    </row>
    <row r="45" spans="2:6" ht="30.75" customHeight="1" x14ac:dyDescent="0.25">
      <c r="B45" s="103" t="s">
        <v>351</v>
      </c>
      <c r="C45" s="104" t="s">
        <v>428</v>
      </c>
      <c r="D45" s="585">
        <f>D46+D48</f>
        <v>412629.64</v>
      </c>
      <c r="E45" s="585">
        <f t="shared" ref="E45:F45" si="12">E46+E48</f>
        <v>451800</v>
      </c>
      <c r="F45" s="586">
        <f t="shared" si="12"/>
        <v>492200</v>
      </c>
    </row>
    <row r="46" spans="2:6" ht="41.25" customHeight="1" x14ac:dyDescent="0.25">
      <c r="B46" s="100" t="s">
        <v>353</v>
      </c>
      <c r="C46" s="95" t="s">
        <v>429</v>
      </c>
      <c r="D46" s="589">
        <f>D47</f>
        <v>386129.64</v>
      </c>
      <c r="E46" s="589" t="str">
        <f t="shared" ref="E46:F46" si="13">E47</f>
        <v>425300</v>
      </c>
      <c r="F46" s="590" t="str">
        <f t="shared" si="13"/>
        <v>465700</v>
      </c>
    </row>
    <row r="47" spans="2:6" ht="51.75" customHeight="1" x14ac:dyDescent="0.25">
      <c r="B47" s="101" t="s">
        <v>330</v>
      </c>
      <c r="C47" s="105" t="s">
        <v>430</v>
      </c>
      <c r="D47" s="686">
        <f>385600+529.64</f>
        <v>386129.64</v>
      </c>
      <c r="E47" s="604" t="s">
        <v>660</v>
      </c>
      <c r="F47" s="604" t="s">
        <v>661</v>
      </c>
    </row>
    <row r="48" spans="2:6" ht="29.25" customHeight="1" x14ac:dyDescent="0.25">
      <c r="B48" s="100" t="s">
        <v>352</v>
      </c>
      <c r="C48" s="95" t="s">
        <v>431</v>
      </c>
      <c r="D48" s="589">
        <f>D49</f>
        <v>26500</v>
      </c>
      <c r="E48" s="589">
        <f t="shared" ref="E48:F48" si="14">E49</f>
        <v>26500</v>
      </c>
      <c r="F48" s="590">
        <f t="shared" si="14"/>
        <v>26500</v>
      </c>
    </row>
    <row r="49" spans="2:6" ht="45.75" customHeight="1" x14ac:dyDescent="0.25">
      <c r="B49" s="106" t="s">
        <v>336</v>
      </c>
      <c r="C49" s="96" t="s">
        <v>432</v>
      </c>
      <c r="D49" s="601">
        <v>26500</v>
      </c>
      <c r="E49" s="601">
        <v>26500</v>
      </c>
      <c r="F49" s="601">
        <v>26500</v>
      </c>
    </row>
    <row r="50" spans="2:6" ht="21" customHeight="1" x14ac:dyDescent="0.25">
      <c r="B50" s="103" t="s">
        <v>433</v>
      </c>
      <c r="C50" s="104" t="s">
        <v>434</v>
      </c>
      <c r="D50" s="602">
        <f>D51</f>
        <v>580000</v>
      </c>
      <c r="E50" s="597">
        <f t="shared" ref="E50:F52" si="15">E51</f>
        <v>0</v>
      </c>
      <c r="F50" s="598">
        <f t="shared" si="15"/>
        <v>0</v>
      </c>
    </row>
    <row r="51" spans="2:6" ht="32.25" customHeight="1" x14ac:dyDescent="0.25">
      <c r="B51" s="100" t="s">
        <v>435</v>
      </c>
      <c r="C51" s="95" t="s">
        <v>436</v>
      </c>
      <c r="D51" s="589">
        <f>D52</f>
        <v>580000</v>
      </c>
      <c r="E51" s="588">
        <f t="shared" si="15"/>
        <v>0</v>
      </c>
      <c r="F51" s="594">
        <f t="shared" si="15"/>
        <v>0</v>
      </c>
    </row>
    <row r="52" spans="2:6" ht="29.25" customHeight="1" x14ac:dyDescent="0.25">
      <c r="B52" s="100" t="s">
        <v>338</v>
      </c>
      <c r="C52" s="95" t="s">
        <v>437</v>
      </c>
      <c r="D52" s="589">
        <f>D53</f>
        <v>580000</v>
      </c>
      <c r="E52" s="588">
        <f t="shared" si="15"/>
        <v>0</v>
      </c>
      <c r="F52" s="594">
        <f t="shared" si="15"/>
        <v>0</v>
      </c>
    </row>
    <row r="53" spans="2:6" ht="57.75" customHeight="1" x14ac:dyDescent="0.25">
      <c r="B53" s="107" t="s">
        <v>366</v>
      </c>
      <c r="C53" s="108" t="s">
        <v>438</v>
      </c>
      <c r="D53" s="603">
        <v>580000</v>
      </c>
      <c r="E53" s="599">
        <f>[2]доходы1!E125</f>
        <v>0</v>
      </c>
      <c r="F53" s="599">
        <f>[2]доходы1!F125</f>
        <v>0</v>
      </c>
    </row>
    <row r="54" spans="2:6" ht="22.5" customHeight="1" x14ac:dyDescent="0.25">
      <c r="B54" s="84" t="s">
        <v>266</v>
      </c>
      <c r="C54" s="86" t="s">
        <v>439</v>
      </c>
      <c r="D54" s="591">
        <f>D55+D56</f>
        <v>0</v>
      </c>
      <c r="E54" s="377">
        <f>E55</f>
        <v>0</v>
      </c>
      <c r="F54" s="600">
        <f>F55</f>
        <v>0</v>
      </c>
    </row>
    <row r="55" spans="2:6" ht="32.25" customHeight="1" x14ac:dyDescent="0.25">
      <c r="B55" s="109" t="s">
        <v>440</v>
      </c>
      <c r="C55" s="95" t="s">
        <v>441</v>
      </c>
      <c r="D55" s="588">
        <f>D56</f>
        <v>0</v>
      </c>
      <c r="E55" s="588">
        <f t="shared" ref="E55:F55" si="16">E56</f>
        <v>0</v>
      </c>
      <c r="F55" s="594">
        <f t="shared" si="16"/>
        <v>0</v>
      </c>
    </row>
    <row r="56" spans="2:6" ht="39.75" customHeight="1" x14ac:dyDescent="0.25">
      <c r="B56" s="107" t="s">
        <v>442</v>
      </c>
      <c r="C56" s="108" t="s">
        <v>443</v>
      </c>
      <c r="D56" s="599">
        <f>[2]доходы1!D128</f>
        <v>0</v>
      </c>
      <c r="E56" s="599">
        <f>[2]доходы1!E128</f>
        <v>0</v>
      </c>
      <c r="F56" s="599">
        <f>[2]доходы1!F128</f>
        <v>0</v>
      </c>
    </row>
  </sheetData>
  <mergeCells count="4">
    <mergeCell ref="E3:F3"/>
    <mergeCell ref="B8:F8"/>
    <mergeCell ref="B9:F9"/>
    <mergeCell ref="B10:F10"/>
  </mergeCells>
  <pageMargins left="0.7" right="0.7" top="0.75" bottom="0.75" header="0.3" footer="0.3"/>
  <pageSetup paperSize="9" scale="68" fitToHeight="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11"/>
  <sheetViews>
    <sheetView zoomScaleNormal="100" workbookViewId="0">
      <selection activeCell="D1" sqref="D1"/>
    </sheetView>
  </sheetViews>
  <sheetFormatPr defaultRowHeight="15" x14ac:dyDescent="0.25"/>
  <cols>
    <col min="1" max="1" width="5.5703125" customWidth="1"/>
    <col min="2" max="2" width="47.5703125" customWidth="1"/>
    <col min="3" max="3" width="12.140625" customWidth="1"/>
    <col min="4" max="4" width="22.5703125" customWidth="1"/>
    <col min="5" max="5" width="12.28515625" customWidth="1"/>
  </cols>
  <sheetData>
    <row r="1" spans="1:7" ht="93.75" customHeight="1" x14ac:dyDescent="0.25">
      <c r="B1" s="153"/>
      <c r="D1" s="81" t="s">
        <v>681</v>
      </c>
      <c r="E1" s="80"/>
    </row>
    <row r="2" spans="1:7" ht="24" customHeight="1" x14ac:dyDescent="0.25">
      <c r="B2" s="153"/>
      <c r="D2" s="651" t="s">
        <v>663</v>
      </c>
      <c r="E2" s="581"/>
      <c r="F2" s="581"/>
      <c r="G2" s="581"/>
    </row>
    <row r="3" spans="1:7" ht="27" customHeight="1" x14ac:dyDescent="0.25">
      <c r="A3" s="748" t="s">
        <v>649</v>
      </c>
      <c r="B3" s="748"/>
      <c r="C3" s="748"/>
      <c r="D3" s="748"/>
      <c r="E3" s="748"/>
    </row>
    <row r="4" spans="1:7" x14ac:dyDescent="0.25">
      <c r="A4" s="111"/>
      <c r="B4" s="111"/>
      <c r="C4" s="111"/>
      <c r="D4" s="111"/>
      <c r="E4" s="111"/>
    </row>
    <row r="5" spans="1:7" x14ac:dyDescent="0.25">
      <c r="A5" s="111"/>
      <c r="B5" s="111"/>
      <c r="C5" s="111"/>
      <c r="D5" s="111"/>
      <c r="E5" s="142" t="s">
        <v>73</v>
      </c>
    </row>
    <row r="6" spans="1:7" x14ac:dyDescent="0.25">
      <c r="A6" s="112" t="s">
        <v>85</v>
      </c>
      <c r="B6" s="112" t="s">
        <v>101</v>
      </c>
      <c r="C6" s="155" t="s">
        <v>375</v>
      </c>
      <c r="D6" s="155" t="s">
        <v>542</v>
      </c>
      <c r="E6" s="155" t="s">
        <v>648</v>
      </c>
    </row>
    <row r="7" spans="1:7" ht="48" customHeight="1" x14ac:dyDescent="0.25">
      <c r="A7" s="112" t="s">
        <v>445</v>
      </c>
      <c r="B7" s="113" t="s">
        <v>446</v>
      </c>
      <c r="C7" s="112">
        <v>52079</v>
      </c>
      <c r="D7" s="112"/>
      <c r="E7" s="112"/>
    </row>
    <row r="8" spans="1:7" ht="48" customHeight="1" x14ac:dyDescent="0.25">
      <c r="A8" s="112"/>
      <c r="B8" s="113" t="s">
        <v>657</v>
      </c>
      <c r="C8" s="112">
        <v>40300</v>
      </c>
      <c r="D8" s="112">
        <v>40300</v>
      </c>
      <c r="E8" s="112"/>
    </row>
    <row r="9" spans="1:7" ht="48" customHeight="1" x14ac:dyDescent="0.25">
      <c r="A9" s="112"/>
      <c r="B9" s="113" t="s">
        <v>658</v>
      </c>
      <c r="C9" s="112">
        <v>143489.60000000001</v>
      </c>
      <c r="D9" s="112"/>
      <c r="E9" s="112"/>
    </row>
    <row r="10" spans="1:7" ht="34.5" customHeight="1" x14ac:dyDescent="0.25">
      <c r="A10" s="112" t="s">
        <v>447</v>
      </c>
      <c r="B10" s="113" t="s">
        <v>673</v>
      </c>
      <c r="C10" s="112">
        <v>8000</v>
      </c>
      <c r="D10" s="112">
        <v>8000</v>
      </c>
      <c r="E10" s="112"/>
    </row>
    <row r="11" spans="1:7" x14ac:dyDescent="0.25">
      <c r="A11" s="112"/>
      <c r="B11" s="113" t="s">
        <v>98</v>
      </c>
      <c r="C11" s="112">
        <f>SUM(C7:C10)</f>
        <v>243868.6</v>
      </c>
      <c r="D11" s="112">
        <f>D8+D10</f>
        <v>48300</v>
      </c>
      <c r="E11" s="112">
        <f t="shared" ref="E11" si="0">E7+E10</f>
        <v>0</v>
      </c>
    </row>
  </sheetData>
  <mergeCells count="1">
    <mergeCell ref="A3:E3"/>
  </mergeCells>
  <pageMargins left="0.7" right="0.7" top="0.75" bottom="0.75" header="0.3" footer="0.3"/>
  <pageSetup paperSize="9" scale="88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6"/>
  <sheetViews>
    <sheetView view="pageBreakPreview" zoomScaleSheetLayoutView="100" workbookViewId="0">
      <selection activeCell="B4" sqref="B4:D4"/>
    </sheetView>
  </sheetViews>
  <sheetFormatPr defaultRowHeight="12.75" x14ac:dyDescent="0.2"/>
  <cols>
    <col min="1" max="1" width="54" style="1" customWidth="1"/>
    <col min="2" max="4" width="10.5703125" style="1" customWidth="1"/>
    <col min="5" max="256" width="9.140625" style="1"/>
    <col min="257" max="257" width="64.7109375" style="1" bestFit="1" customWidth="1"/>
    <col min="258" max="260" width="10.5703125" style="1" customWidth="1"/>
    <col min="261" max="512" width="9.140625" style="1"/>
    <col min="513" max="513" width="64.7109375" style="1" bestFit="1" customWidth="1"/>
    <col min="514" max="516" width="10.5703125" style="1" customWidth="1"/>
    <col min="517" max="768" width="9.140625" style="1"/>
    <col min="769" max="769" width="64.7109375" style="1" bestFit="1" customWidth="1"/>
    <col min="770" max="772" width="10.5703125" style="1" customWidth="1"/>
    <col min="773" max="1024" width="9.140625" style="1"/>
    <col min="1025" max="1025" width="64.7109375" style="1" bestFit="1" customWidth="1"/>
    <col min="1026" max="1028" width="10.5703125" style="1" customWidth="1"/>
    <col min="1029" max="1280" width="9.140625" style="1"/>
    <col min="1281" max="1281" width="64.7109375" style="1" bestFit="1" customWidth="1"/>
    <col min="1282" max="1284" width="10.5703125" style="1" customWidth="1"/>
    <col min="1285" max="1536" width="9.140625" style="1"/>
    <col min="1537" max="1537" width="64.7109375" style="1" bestFit="1" customWidth="1"/>
    <col min="1538" max="1540" width="10.5703125" style="1" customWidth="1"/>
    <col min="1541" max="1792" width="9.140625" style="1"/>
    <col min="1793" max="1793" width="64.7109375" style="1" bestFit="1" customWidth="1"/>
    <col min="1794" max="1796" width="10.5703125" style="1" customWidth="1"/>
    <col min="1797" max="2048" width="9.140625" style="1"/>
    <col min="2049" max="2049" width="64.7109375" style="1" bestFit="1" customWidth="1"/>
    <col min="2050" max="2052" width="10.5703125" style="1" customWidth="1"/>
    <col min="2053" max="2304" width="9.140625" style="1"/>
    <col min="2305" max="2305" width="64.7109375" style="1" bestFit="1" customWidth="1"/>
    <col min="2306" max="2308" width="10.5703125" style="1" customWidth="1"/>
    <col min="2309" max="2560" width="9.140625" style="1"/>
    <col min="2561" max="2561" width="64.7109375" style="1" bestFit="1" customWidth="1"/>
    <col min="2562" max="2564" width="10.5703125" style="1" customWidth="1"/>
    <col min="2565" max="2816" width="9.140625" style="1"/>
    <col min="2817" max="2817" width="64.7109375" style="1" bestFit="1" customWidth="1"/>
    <col min="2818" max="2820" width="10.5703125" style="1" customWidth="1"/>
    <col min="2821" max="3072" width="9.140625" style="1"/>
    <col min="3073" max="3073" width="64.7109375" style="1" bestFit="1" customWidth="1"/>
    <col min="3074" max="3076" width="10.5703125" style="1" customWidth="1"/>
    <col min="3077" max="3328" width="9.140625" style="1"/>
    <col min="3329" max="3329" width="64.7109375" style="1" bestFit="1" customWidth="1"/>
    <col min="3330" max="3332" width="10.5703125" style="1" customWidth="1"/>
    <col min="3333" max="3584" width="9.140625" style="1"/>
    <col min="3585" max="3585" width="64.7109375" style="1" bestFit="1" customWidth="1"/>
    <col min="3586" max="3588" width="10.5703125" style="1" customWidth="1"/>
    <col min="3589" max="3840" width="9.140625" style="1"/>
    <col min="3841" max="3841" width="64.7109375" style="1" bestFit="1" customWidth="1"/>
    <col min="3842" max="3844" width="10.5703125" style="1" customWidth="1"/>
    <col min="3845" max="4096" width="9.140625" style="1"/>
    <col min="4097" max="4097" width="64.7109375" style="1" bestFit="1" customWidth="1"/>
    <col min="4098" max="4100" width="10.5703125" style="1" customWidth="1"/>
    <col min="4101" max="4352" width="9.140625" style="1"/>
    <col min="4353" max="4353" width="64.7109375" style="1" bestFit="1" customWidth="1"/>
    <col min="4354" max="4356" width="10.5703125" style="1" customWidth="1"/>
    <col min="4357" max="4608" width="9.140625" style="1"/>
    <col min="4609" max="4609" width="64.7109375" style="1" bestFit="1" customWidth="1"/>
    <col min="4610" max="4612" width="10.5703125" style="1" customWidth="1"/>
    <col min="4613" max="4864" width="9.140625" style="1"/>
    <col min="4865" max="4865" width="64.7109375" style="1" bestFit="1" customWidth="1"/>
    <col min="4866" max="4868" width="10.5703125" style="1" customWidth="1"/>
    <col min="4869" max="5120" width="9.140625" style="1"/>
    <col min="5121" max="5121" width="64.7109375" style="1" bestFit="1" customWidth="1"/>
    <col min="5122" max="5124" width="10.5703125" style="1" customWidth="1"/>
    <col min="5125" max="5376" width="9.140625" style="1"/>
    <col min="5377" max="5377" width="64.7109375" style="1" bestFit="1" customWidth="1"/>
    <col min="5378" max="5380" width="10.5703125" style="1" customWidth="1"/>
    <col min="5381" max="5632" width="9.140625" style="1"/>
    <col min="5633" max="5633" width="64.7109375" style="1" bestFit="1" customWidth="1"/>
    <col min="5634" max="5636" width="10.5703125" style="1" customWidth="1"/>
    <col min="5637" max="5888" width="9.140625" style="1"/>
    <col min="5889" max="5889" width="64.7109375" style="1" bestFit="1" customWidth="1"/>
    <col min="5890" max="5892" width="10.5703125" style="1" customWidth="1"/>
    <col min="5893" max="6144" width="9.140625" style="1"/>
    <col min="6145" max="6145" width="64.7109375" style="1" bestFit="1" customWidth="1"/>
    <col min="6146" max="6148" width="10.5703125" style="1" customWidth="1"/>
    <col min="6149" max="6400" width="9.140625" style="1"/>
    <col min="6401" max="6401" width="64.7109375" style="1" bestFit="1" customWidth="1"/>
    <col min="6402" max="6404" width="10.5703125" style="1" customWidth="1"/>
    <col min="6405" max="6656" width="9.140625" style="1"/>
    <col min="6657" max="6657" width="64.7109375" style="1" bestFit="1" customWidth="1"/>
    <col min="6658" max="6660" width="10.5703125" style="1" customWidth="1"/>
    <col min="6661" max="6912" width="9.140625" style="1"/>
    <col min="6913" max="6913" width="64.7109375" style="1" bestFit="1" customWidth="1"/>
    <col min="6914" max="6916" width="10.5703125" style="1" customWidth="1"/>
    <col min="6917" max="7168" width="9.140625" style="1"/>
    <col min="7169" max="7169" width="64.7109375" style="1" bestFit="1" customWidth="1"/>
    <col min="7170" max="7172" width="10.5703125" style="1" customWidth="1"/>
    <col min="7173" max="7424" width="9.140625" style="1"/>
    <col min="7425" max="7425" width="64.7109375" style="1" bestFit="1" customWidth="1"/>
    <col min="7426" max="7428" width="10.5703125" style="1" customWidth="1"/>
    <col min="7429" max="7680" width="9.140625" style="1"/>
    <col min="7681" max="7681" width="64.7109375" style="1" bestFit="1" customWidth="1"/>
    <col min="7682" max="7684" width="10.5703125" style="1" customWidth="1"/>
    <col min="7685" max="7936" width="9.140625" style="1"/>
    <col min="7937" max="7937" width="64.7109375" style="1" bestFit="1" customWidth="1"/>
    <col min="7938" max="7940" width="10.5703125" style="1" customWidth="1"/>
    <col min="7941" max="8192" width="9.140625" style="1"/>
    <col min="8193" max="8193" width="64.7109375" style="1" bestFit="1" customWidth="1"/>
    <col min="8194" max="8196" width="10.5703125" style="1" customWidth="1"/>
    <col min="8197" max="8448" width="9.140625" style="1"/>
    <col min="8449" max="8449" width="64.7109375" style="1" bestFit="1" customWidth="1"/>
    <col min="8450" max="8452" width="10.5703125" style="1" customWidth="1"/>
    <col min="8453" max="8704" width="9.140625" style="1"/>
    <col min="8705" max="8705" width="64.7109375" style="1" bestFit="1" customWidth="1"/>
    <col min="8706" max="8708" width="10.5703125" style="1" customWidth="1"/>
    <col min="8709" max="8960" width="9.140625" style="1"/>
    <col min="8961" max="8961" width="64.7109375" style="1" bestFit="1" customWidth="1"/>
    <col min="8962" max="8964" width="10.5703125" style="1" customWidth="1"/>
    <col min="8965" max="9216" width="9.140625" style="1"/>
    <col min="9217" max="9217" width="64.7109375" style="1" bestFit="1" customWidth="1"/>
    <col min="9218" max="9220" width="10.5703125" style="1" customWidth="1"/>
    <col min="9221" max="9472" width="9.140625" style="1"/>
    <col min="9473" max="9473" width="64.7109375" style="1" bestFit="1" customWidth="1"/>
    <col min="9474" max="9476" width="10.5703125" style="1" customWidth="1"/>
    <col min="9477" max="9728" width="9.140625" style="1"/>
    <col min="9729" max="9729" width="64.7109375" style="1" bestFit="1" customWidth="1"/>
    <col min="9730" max="9732" width="10.5703125" style="1" customWidth="1"/>
    <col min="9733" max="9984" width="9.140625" style="1"/>
    <col min="9985" max="9985" width="64.7109375" style="1" bestFit="1" customWidth="1"/>
    <col min="9986" max="9988" width="10.5703125" style="1" customWidth="1"/>
    <col min="9989" max="10240" width="9.140625" style="1"/>
    <col min="10241" max="10241" width="64.7109375" style="1" bestFit="1" customWidth="1"/>
    <col min="10242" max="10244" width="10.5703125" style="1" customWidth="1"/>
    <col min="10245" max="10496" width="9.140625" style="1"/>
    <col min="10497" max="10497" width="64.7109375" style="1" bestFit="1" customWidth="1"/>
    <col min="10498" max="10500" width="10.5703125" style="1" customWidth="1"/>
    <col min="10501" max="10752" width="9.140625" style="1"/>
    <col min="10753" max="10753" width="64.7109375" style="1" bestFit="1" customWidth="1"/>
    <col min="10754" max="10756" width="10.5703125" style="1" customWidth="1"/>
    <col min="10757" max="11008" width="9.140625" style="1"/>
    <col min="11009" max="11009" width="64.7109375" style="1" bestFit="1" customWidth="1"/>
    <col min="11010" max="11012" width="10.5703125" style="1" customWidth="1"/>
    <col min="11013" max="11264" width="9.140625" style="1"/>
    <col min="11265" max="11265" width="64.7109375" style="1" bestFit="1" customWidth="1"/>
    <col min="11266" max="11268" width="10.5703125" style="1" customWidth="1"/>
    <col min="11269" max="11520" width="9.140625" style="1"/>
    <col min="11521" max="11521" width="64.7109375" style="1" bestFit="1" customWidth="1"/>
    <col min="11522" max="11524" width="10.5703125" style="1" customWidth="1"/>
    <col min="11525" max="11776" width="9.140625" style="1"/>
    <col min="11777" max="11777" width="64.7109375" style="1" bestFit="1" customWidth="1"/>
    <col min="11778" max="11780" width="10.5703125" style="1" customWidth="1"/>
    <col min="11781" max="12032" width="9.140625" style="1"/>
    <col min="12033" max="12033" width="64.7109375" style="1" bestFit="1" customWidth="1"/>
    <col min="12034" max="12036" width="10.5703125" style="1" customWidth="1"/>
    <col min="12037" max="12288" width="9.140625" style="1"/>
    <col min="12289" max="12289" width="64.7109375" style="1" bestFit="1" customWidth="1"/>
    <col min="12290" max="12292" width="10.5703125" style="1" customWidth="1"/>
    <col min="12293" max="12544" width="9.140625" style="1"/>
    <col min="12545" max="12545" width="64.7109375" style="1" bestFit="1" customWidth="1"/>
    <col min="12546" max="12548" width="10.5703125" style="1" customWidth="1"/>
    <col min="12549" max="12800" width="9.140625" style="1"/>
    <col min="12801" max="12801" width="64.7109375" style="1" bestFit="1" customWidth="1"/>
    <col min="12802" max="12804" width="10.5703125" style="1" customWidth="1"/>
    <col min="12805" max="13056" width="9.140625" style="1"/>
    <col min="13057" max="13057" width="64.7109375" style="1" bestFit="1" customWidth="1"/>
    <col min="13058" max="13060" width="10.5703125" style="1" customWidth="1"/>
    <col min="13061" max="13312" width="9.140625" style="1"/>
    <col min="13313" max="13313" width="64.7109375" style="1" bestFit="1" customWidth="1"/>
    <col min="13314" max="13316" width="10.5703125" style="1" customWidth="1"/>
    <col min="13317" max="13568" width="9.140625" style="1"/>
    <col min="13569" max="13569" width="64.7109375" style="1" bestFit="1" customWidth="1"/>
    <col min="13570" max="13572" width="10.5703125" style="1" customWidth="1"/>
    <col min="13573" max="13824" width="9.140625" style="1"/>
    <col min="13825" max="13825" width="64.7109375" style="1" bestFit="1" customWidth="1"/>
    <col min="13826" max="13828" width="10.5703125" style="1" customWidth="1"/>
    <col min="13829" max="14080" width="9.140625" style="1"/>
    <col min="14081" max="14081" width="64.7109375" style="1" bestFit="1" customWidth="1"/>
    <col min="14082" max="14084" width="10.5703125" style="1" customWidth="1"/>
    <col min="14085" max="14336" width="9.140625" style="1"/>
    <col min="14337" max="14337" width="64.7109375" style="1" bestFit="1" customWidth="1"/>
    <col min="14338" max="14340" width="10.5703125" style="1" customWidth="1"/>
    <col min="14341" max="14592" width="9.140625" style="1"/>
    <col min="14593" max="14593" width="64.7109375" style="1" bestFit="1" customWidth="1"/>
    <col min="14594" max="14596" width="10.5703125" style="1" customWidth="1"/>
    <col min="14597" max="14848" width="9.140625" style="1"/>
    <col min="14849" max="14849" width="64.7109375" style="1" bestFit="1" customWidth="1"/>
    <col min="14850" max="14852" width="10.5703125" style="1" customWidth="1"/>
    <col min="14853" max="15104" width="9.140625" style="1"/>
    <col min="15105" max="15105" width="64.7109375" style="1" bestFit="1" customWidth="1"/>
    <col min="15106" max="15108" width="10.5703125" style="1" customWidth="1"/>
    <col min="15109" max="15360" width="9.140625" style="1"/>
    <col min="15361" max="15361" width="64.7109375" style="1" bestFit="1" customWidth="1"/>
    <col min="15362" max="15364" width="10.5703125" style="1" customWidth="1"/>
    <col min="15365" max="15616" width="9.140625" style="1"/>
    <col min="15617" max="15617" width="64.7109375" style="1" bestFit="1" customWidth="1"/>
    <col min="15618" max="15620" width="10.5703125" style="1" customWidth="1"/>
    <col min="15621" max="15872" width="9.140625" style="1"/>
    <col min="15873" max="15873" width="64.7109375" style="1" bestFit="1" customWidth="1"/>
    <col min="15874" max="15876" width="10.5703125" style="1" customWidth="1"/>
    <col min="15877" max="16128" width="9.140625" style="1"/>
    <col min="16129" max="16129" width="64.7109375" style="1" bestFit="1" customWidth="1"/>
    <col min="16130" max="16132" width="10.5703125" style="1" customWidth="1"/>
    <col min="16133" max="16384" width="9.140625" style="1"/>
  </cols>
  <sheetData>
    <row r="1" spans="1:7" x14ac:dyDescent="0.2">
      <c r="B1" s="751" t="s">
        <v>504</v>
      </c>
      <c r="C1" s="751"/>
      <c r="D1" s="751"/>
    </row>
    <row r="2" spans="1:7" x14ac:dyDescent="0.2">
      <c r="B2" s="751" t="s">
        <v>75</v>
      </c>
      <c r="C2" s="751"/>
      <c r="D2" s="751"/>
    </row>
    <row r="3" spans="1:7" ht="12.75" customHeight="1" x14ac:dyDescent="0.2">
      <c r="B3" s="741" t="s">
        <v>310</v>
      </c>
      <c r="C3" s="741"/>
      <c r="D3" s="741"/>
    </row>
    <row r="4" spans="1:7" x14ac:dyDescent="0.2">
      <c r="B4" s="751" t="s">
        <v>676</v>
      </c>
      <c r="C4" s="751"/>
      <c r="D4" s="751"/>
    </row>
    <row r="5" spans="1:7" x14ac:dyDescent="0.2">
      <c r="B5" s="2" t="s">
        <v>663</v>
      </c>
      <c r="C5" s="2"/>
      <c r="D5" s="2"/>
    </row>
    <row r="6" spans="1:7" ht="57" customHeight="1" x14ac:dyDescent="0.25">
      <c r="A6" s="731" t="s">
        <v>646</v>
      </c>
      <c r="B6" s="731"/>
      <c r="C6" s="731"/>
      <c r="D6" s="731"/>
      <c r="G6" s="1" t="s">
        <v>76</v>
      </c>
    </row>
    <row r="7" spans="1:7" ht="15.75" x14ac:dyDescent="0.25">
      <c r="A7" s="3"/>
    </row>
    <row r="8" spans="1:7" ht="81" customHeight="1" x14ac:dyDescent="0.2">
      <c r="A8" s="752" t="s">
        <v>647</v>
      </c>
      <c r="B8" s="752"/>
      <c r="C8" s="752"/>
      <c r="D8" s="752"/>
    </row>
    <row r="9" spans="1:7" ht="23.25" customHeight="1" x14ac:dyDescent="0.25">
      <c r="A9" s="4"/>
      <c r="B9" s="4"/>
      <c r="C9" s="749" t="s">
        <v>73</v>
      </c>
      <c r="D9" s="749"/>
    </row>
    <row r="10" spans="1:7" ht="15.75" x14ac:dyDescent="0.2">
      <c r="A10" s="750" t="s">
        <v>77</v>
      </c>
      <c r="B10" s="750" t="s">
        <v>78</v>
      </c>
      <c r="C10" s="750"/>
      <c r="D10" s="750"/>
    </row>
    <row r="11" spans="1:7" ht="15.75" x14ac:dyDescent="0.2">
      <c r="A11" s="750"/>
      <c r="B11" s="5" t="s">
        <v>375</v>
      </c>
      <c r="C11" s="5" t="s">
        <v>542</v>
      </c>
      <c r="D11" s="5" t="s">
        <v>648</v>
      </c>
    </row>
    <row r="12" spans="1:7" ht="31.5" x14ac:dyDescent="0.25">
      <c r="A12" s="6" t="s">
        <v>79</v>
      </c>
      <c r="B12" s="7"/>
      <c r="C12" s="7"/>
      <c r="D12" s="7"/>
    </row>
    <row r="13" spans="1:7" ht="31.5" x14ac:dyDescent="0.25">
      <c r="A13" s="8" t="s">
        <v>80</v>
      </c>
      <c r="B13" s="9">
        <v>0</v>
      </c>
      <c r="C13" s="9">
        <v>0</v>
      </c>
      <c r="D13" s="9">
        <v>0</v>
      </c>
    </row>
    <row r="14" spans="1:7" ht="31.5" x14ac:dyDescent="0.25">
      <c r="A14" s="6" t="s">
        <v>81</v>
      </c>
      <c r="B14" s="7">
        <v>0</v>
      </c>
      <c r="C14" s="7">
        <v>0</v>
      </c>
      <c r="D14" s="7">
        <v>0</v>
      </c>
    </row>
    <row r="15" spans="1:7" ht="31.5" x14ac:dyDescent="0.25">
      <c r="A15" s="6" t="s">
        <v>82</v>
      </c>
      <c r="B15" s="7">
        <v>0</v>
      </c>
      <c r="C15" s="7">
        <v>0</v>
      </c>
      <c r="D15" s="7">
        <v>0</v>
      </c>
    </row>
    <row r="16" spans="1:7" ht="31.5" x14ac:dyDescent="0.25">
      <c r="A16" s="8" t="s">
        <v>83</v>
      </c>
      <c r="B16" s="9">
        <v>0</v>
      </c>
      <c r="C16" s="9">
        <v>0</v>
      </c>
      <c r="D16" s="9">
        <v>0</v>
      </c>
    </row>
  </sheetData>
  <mergeCells count="9">
    <mergeCell ref="C9:D9"/>
    <mergeCell ref="A10:A11"/>
    <mergeCell ref="B10:D10"/>
    <mergeCell ref="B1:D1"/>
    <mergeCell ref="B2:D2"/>
    <mergeCell ref="B3:D3"/>
    <mergeCell ref="B4:D4"/>
    <mergeCell ref="A6:D6"/>
    <mergeCell ref="A8:D8"/>
  </mergeCells>
  <pageMargins left="0.61" right="0.17" top="0.2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69"/>
  <sheetViews>
    <sheetView showGridLines="0" zoomScale="90" zoomScaleNormal="90" workbookViewId="0">
      <selection activeCell="A10" sqref="A10"/>
    </sheetView>
  </sheetViews>
  <sheetFormatPr defaultColWidth="9.28515625" defaultRowHeight="15" x14ac:dyDescent="0.25"/>
  <cols>
    <col min="1" max="1" width="0.5703125" customWidth="1"/>
    <col min="2" max="2" width="68" customWidth="1"/>
    <col min="3" max="3" width="3.28515625" customWidth="1"/>
    <col min="4" max="4" width="2.140625" customWidth="1"/>
    <col min="5" max="5" width="3.28515625" customWidth="1"/>
    <col min="6" max="6" width="6.7109375" customWidth="1"/>
    <col min="7" max="7" width="5.42578125" customWidth="1"/>
    <col min="8" max="8" width="5.28515625" customWidth="1"/>
    <col min="9" max="9" width="7.7109375" customWidth="1"/>
    <col min="10" max="10" width="17.42578125" customWidth="1"/>
    <col min="11" max="11" width="16.5703125" customWidth="1"/>
    <col min="12" max="12" width="17.85546875" customWidth="1"/>
    <col min="13" max="13" width="1.140625" customWidth="1"/>
    <col min="14" max="242" width="9.140625" customWidth="1"/>
  </cols>
  <sheetData>
    <row r="1" spans="1:13" ht="12.75" customHeight="1" x14ac:dyDescent="0.25">
      <c r="A1" s="224"/>
      <c r="B1" s="225"/>
      <c r="C1" s="225"/>
      <c r="D1" s="225"/>
      <c r="E1" s="225"/>
      <c r="F1" s="225"/>
      <c r="G1" s="225"/>
      <c r="H1" s="225"/>
      <c r="I1" s="225"/>
      <c r="J1" s="225"/>
      <c r="K1" s="226"/>
      <c r="L1" s="156"/>
      <c r="M1" s="156"/>
    </row>
    <row r="2" spans="1:13" ht="12.75" customHeight="1" x14ac:dyDescent="0.25">
      <c r="A2" s="224"/>
      <c r="B2" s="225"/>
      <c r="C2" s="225"/>
      <c r="D2" s="225"/>
      <c r="E2" s="225"/>
      <c r="F2" s="225"/>
      <c r="G2" s="225"/>
      <c r="H2" s="225"/>
      <c r="I2" s="156"/>
      <c r="J2" s="227" t="s">
        <v>502</v>
      </c>
      <c r="K2" s="226"/>
      <c r="L2" s="156"/>
      <c r="M2" s="156"/>
    </row>
    <row r="3" spans="1:13" ht="12.75" customHeight="1" x14ac:dyDescent="0.25">
      <c r="A3" s="224"/>
      <c r="B3" s="225"/>
      <c r="C3" s="225"/>
      <c r="D3" s="225"/>
      <c r="E3" s="225"/>
      <c r="F3" s="225"/>
      <c r="G3" s="225"/>
      <c r="H3" s="225"/>
      <c r="I3" s="156"/>
      <c r="J3" s="10" t="s">
        <v>75</v>
      </c>
      <c r="K3" s="10"/>
      <c r="L3" s="197"/>
      <c r="M3" s="156"/>
    </row>
    <row r="4" spans="1:13" ht="12.75" customHeight="1" x14ac:dyDescent="0.25">
      <c r="A4" s="224"/>
      <c r="B4" s="347"/>
      <c r="C4" s="225"/>
      <c r="D4" s="225"/>
      <c r="E4" s="225"/>
      <c r="F4" s="225"/>
      <c r="G4" s="225"/>
      <c r="H4" s="225"/>
      <c r="I4" s="156"/>
      <c r="J4" s="741" t="s">
        <v>310</v>
      </c>
      <c r="K4" s="741"/>
      <c r="L4" s="742"/>
      <c r="M4" s="156"/>
    </row>
    <row r="5" spans="1:13" ht="18" customHeight="1" x14ac:dyDescent="0.25">
      <c r="A5" s="224"/>
      <c r="B5" s="225"/>
      <c r="C5" s="225"/>
      <c r="D5" s="225"/>
      <c r="E5" s="225"/>
      <c r="F5" s="225"/>
      <c r="G5" s="225"/>
      <c r="H5" s="225"/>
      <c r="I5" s="156"/>
      <c r="J5" s="187" t="s">
        <v>676</v>
      </c>
      <c r="K5" s="226"/>
      <c r="L5" s="156"/>
      <c r="M5" s="156"/>
    </row>
    <row r="6" spans="1:13" ht="12.75" customHeight="1" x14ac:dyDescent="0.25">
      <c r="A6" s="224"/>
      <c r="B6" s="225"/>
      <c r="C6" s="225"/>
      <c r="D6" s="225"/>
      <c r="E6" s="225"/>
      <c r="F6" s="225"/>
      <c r="G6" s="225"/>
      <c r="H6" s="225"/>
      <c r="I6" s="225"/>
      <c r="J6" s="160" t="s">
        <v>662</v>
      </c>
      <c r="K6" s="226"/>
      <c r="L6" s="157"/>
      <c r="M6" s="156"/>
    </row>
    <row r="7" spans="1:13" ht="16.5" customHeight="1" x14ac:dyDescent="0.25">
      <c r="A7" s="229"/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6"/>
    </row>
    <row r="8" spans="1:13" ht="27" customHeight="1" x14ac:dyDescent="0.25">
      <c r="A8" s="205" t="s">
        <v>686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6"/>
    </row>
    <row r="9" spans="1:13" ht="17.25" customHeight="1" x14ac:dyDescent="0.25">
      <c r="A9" s="205" t="s">
        <v>688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6"/>
    </row>
    <row r="10" spans="1:13" ht="12.75" customHeight="1" x14ac:dyDescent="0.25">
      <c r="A10" s="206" t="s">
        <v>687</v>
      </c>
      <c r="B10" s="232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6"/>
    </row>
    <row r="11" spans="1:13" ht="12.75" customHeight="1" x14ac:dyDescent="0.25">
      <c r="A11" s="206" t="s">
        <v>652</v>
      </c>
      <c r="B11" s="233"/>
      <c r="C11" s="233"/>
      <c r="D11" s="233"/>
      <c r="E11" s="233"/>
      <c r="F11" s="233"/>
      <c r="G11" s="233"/>
      <c r="H11" s="233"/>
      <c r="I11" s="233"/>
      <c r="J11" s="233"/>
      <c r="K11" s="228"/>
      <c r="L11" s="158"/>
      <c r="M11" s="156"/>
    </row>
    <row r="12" spans="1:13" ht="12.75" customHeight="1" x14ac:dyDescent="0.25">
      <c r="A12" s="234"/>
      <c r="B12" s="233"/>
      <c r="C12" s="233"/>
      <c r="D12" s="233"/>
      <c r="E12" s="233"/>
      <c r="F12" s="233"/>
      <c r="G12" s="233"/>
      <c r="H12" s="233"/>
      <c r="I12" s="233"/>
      <c r="J12" s="233"/>
      <c r="K12" s="228"/>
      <c r="L12" s="158"/>
      <c r="M12" s="156"/>
    </row>
    <row r="13" spans="1:13" ht="12.75" customHeight="1" thickBot="1" x14ac:dyDescent="0.3">
      <c r="A13" s="229"/>
      <c r="B13" s="233"/>
      <c r="C13" s="233"/>
      <c r="D13" s="233"/>
      <c r="E13" s="233"/>
      <c r="F13" s="233"/>
      <c r="G13" s="233"/>
      <c r="H13" s="233"/>
      <c r="I13" s="233"/>
      <c r="J13" s="233"/>
      <c r="K13" s="235"/>
      <c r="L13" s="236" t="s">
        <v>73</v>
      </c>
      <c r="M13" s="156"/>
    </row>
    <row r="14" spans="1:13" ht="42" customHeight="1" x14ac:dyDescent="0.25">
      <c r="A14" s="237"/>
      <c r="B14" s="348" t="s">
        <v>72</v>
      </c>
      <c r="C14" s="745" t="s">
        <v>68</v>
      </c>
      <c r="D14" s="745"/>
      <c r="E14" s="745"/>
      <c r="F14" s="745"/>
      <c r="G14" s="238" t="s">
        <v>70</v>
      </c>
      <c r="H14" s="239" t="s">
        <v>69</v>
      </c>
      <c r="I14" s="238" t="s">
        <v>67</v>
      </c>
      <c r="J14" s="164" t="s">
        <v>375</v>
      </c>
      <c r="K14" s="384" t="s">
        <v>542</v>
      </c>
      <c r="L14" s="391" t="s">
        <v>648</v>
      </c>
      <c r="M14" s="157"/>
    </row>
    <row r="15" spans="1:13" ht="16.5" customHeight="1" x14ac:dyDescent="0.25">
      <c r="A15" s="240"/>
      <c r="B15" s="536" t="s">
        <v>314</v>
      </c>
      <c r="C15" s="537" t="s">
        <v>44</v>
      </c>
      <c r="D15" s="538" t="s">
        <v>5</v>
      </c>
      <c r="E15" s="537" t="s">
        <v>4</v>
      </c>
      <c r="F15" s="539" t="s">
        <v>3</v>
      </c>
      <c r="G15" s="540" t="s">
        <v>1</v>
      </c>
      <c r="H15" s="540" t="s">
        <v>1</v>
      </c>
      <c r="I15" s="541" t="s">
        <v>1</v>
      </c>
      <c r="J15" s="542">
        <f t="shared" ref="J15:L17" si="0">J16</f>
        <v>26500</v>
      </c>
      <c r="K15" s="542">
        <f t="shared" si="0"/>
        <v>26500</v>
      </c>
      <c r="L15" s="543">
        <f t="shared" si="0"/>
        <v>26500</v>
      </c>
      <c r="M15" s="157"/>
    </row>
    <row r="16" spans="1:13" ht="36" customHeight="1" x14ac:dyDescent="0.25">
      <c r="A16" s="240"/>
      <c r="B16" s="516" t="s">
        <v>568</v>
      </c>
      <c r="C16" s="517" t="s">
        <v>44</v>
      </c>
      <c r="D16" s="518" t="s">
        <v>5</v>
      </c>
      <c r="E16" s="517" t="s">
        <v>4</v>
      </c>
      <c r="F16" s="519" t="s">
        <v>569</v>
      </c>
      <c r="G16" s="520" t="s">
        <v>1</v>
      </c>
      <c r="H16" s="520" t="s">
        <v>1</v>
      </c>
      <c r="I16" s="521" t="s">
        <v>1</v>
      </c>
      <c r="J16" s="522">
        <f t="shared" si="0"/>
        <v>26500</v>
      </c>
      <c r="K16" s="522">
        <f t="shared" si="0"/>
        <v>26500</v>
      </c>
      <c r="L16" s="523">
        <f t="shared" si="0"/>
        <v>26500</v>
      </c>
      <c r="M16" s="157"/>
    </row>
    <row r="17" spans="1:13" ht="19.5" customHeight="1" x14ac:dyDescent="0.25">
      <c r="A17" s="240"/>
      <c r="B17" s="256" t="s">
        <v>45</v>
      </c>
      <c r="C17" s="249" t="s">
        <v>44</v>
      </c>
      <c r="D17" s="250" t="s">
        <v>5</v>
      </c>
      <c r="E17" s="249" t="s">
        <v>4</v>
      </c>
      <c r="F17" s="251" t="s">
        <v>569</v>
      </c>
      <c r="G17" s="252">
        <v>3</v>
      </c>
      <c r="H17" s="252">
        <v>4</v>
      </c>
      <c r="I17" s="253" t="s">
        <v>1</v>
      </c>
      <c r="J17" s="254">
        <f t="shared" si="0"/>
        <v>26500</v>
      </c>
      <c r="K17" s="254">
        <f t="shared" si="0"/>
        <v>26500</v>
      </c>
      <c r="L17" s="255">
        <f t="shared" si="0"/>
        <v>26500</v>
      </c>
      <c r="M17" s="157"/>
    </row>
    <row r="18" spans="1:13" ht="33.75" customHeight="1" x14ac:dyDescent="0.25">
      <c r="A18" s="240"/>
      <c r="B18" s="257" t="s">
        <v>22</v>
      </c>
      <c r="C18" s="258" t="s">
        <v>44</v>
      </c>
      <c r="D18" s="259" t="s">
        <v>5</v>
      </c>
      <c r="E18" s="258" t="s">
        <v>4</v>
      </c>
      <c r="F18" s="260" t="s">
        <v>569</v>
      </c>
      <c r="G18" s="261">
        <v>3</v>
      </c>
      <c r="H18" s="261">
        <v>4</v>
      </c>
      <c r="I18" s="262" t="s">
        <v>19</v>
      </c>
      <c r="J18" s="263">
        <v>26500</v>
      </c>
      <c r="K18" s="263">
        <v>26500</v>
      </c>
      <c r="L18" s="264">
        <v>26500</v>
      </c>
      <c r="M18" s="157"/>
    </row>
    <row r="19" spans="1:13" ht="63" customHeight="1" x14ac:dyDescent="0.25">
      <c r="A19" s="240"/>
      <c r="B19" s="535" t="s">
        <v>630</v>
      </c>
      <c r="C19" s="510" t="s">
        <v>14</v>
      </c>
      <c r="D19" s="511" t="s">
        <v>5</v>
      </c>
      <c r="E19" s="510" t="s">
        <v>4</v>
      </c>
      <c r="F19" s="512" t="s">
        <v>3</v>
      </c>
      <c r="G19" s="508" t="s">
        <v>1</v>
      </c>
      <c r="H19" s="508" t="s">
        <v>1</v>
      </c>
      <c r="I19" s="513" t="s">
        <v>1</v>
      </c>
      <c r="J19" s="514">
        <f t="shared" ref="J19:L20" si="1">J20</f>
        <v>5974165</v>
      </c>
      <c r="K19" s="514">
        <f t="shared" si="1"/>
        <v>4496165</v>
      </c>
      <c r="L19" s="515">
        <f t="shared" si="1"/>
        <v>4495415</v>
      </c>
      <c r="M19" s="157"/>
    </row>
    <row r="20" spans="1:13" ht="21" customHeight="1" x14ac:dyDescent="0.25">
      <c r="A20" s="240"/>
      <c r="B20" s="273" t="s">
        <v>544</v>
      </c>
      <c r="C20" s="274" t="s">
        <v>14</v>
      </c>
      <c r="D20" s="275" t="s">
        <v>31</v>
      </c>
      <c r="E20" s="274" t="s">
        <v>4</v>
      </c>
      <c r="F20" s="276" t="s">
        <v>3</v>
      </c>
      <c r="G20" s="277" t="s">
        <v>1</v>
      </c>
      <c r="H20" s="277" t="s">
        <v>1</v>
      </c>
      <c r="I20" s="278" t="s">
        <v>1</v>
      </c>
      <c r="J20" s="279">
        <f t="shared" si="1"/>
        <v>5974165</v>
      </c>
      <c r="K20" s="279">
        <f t="shared" si="1"/>
        <v>4496165</v>
      </c>
      <c r="L20" s="280">
        <f t="shared" si="1"/>
        <v>4495415</v>
      </c>
      <c r="M20" s="157"/>
    </row>
    <row r="21" spans="1:13" ht="29.25" customHeight="1" x14ac:dyDescent="0.25">
      <c r="A21" s="240"/>
      <c r="B21" s="248" t="s">
        <v>583</v>
      </c>
      <c r="C21" s="249" t="s">
        <v>14</v>
      </c>
      <c r="D21" s="250" t="s">
        <v>31</v>
      </c>
      <c r="E21" s="249" t="s">
        <v>30</v>
      </c>
      <c r="F21" s="251" t="s">
        <v>3</v>
      </c>
      <c r="G21" s="252" t="s">
        <v>1</v>
      </c>
      <c r="H21" s="252" t="s">
        <v>1</v>
      </c>
      <c r="I21" s="253" t="s">
        <v>1</v>
      </c>
      <c r="J21" s="254">
        <f>J22+J25+J28</f>
        <v>5974165</v>
      </c>
      <c r="K21" s="254">
        <f>K25+K28</f>
        <v>4496165</v>
      </c>
      <c r="L21" s="255">
        <f>L25+L28</f>
        <v>4495415</v>
      </c>
      <c r="M21" s="157"/>
    </row>
    <row r="22" spans="1:13" ht="35.25" customHeight="1" x14ac:dyDescent="0.25">
      <c r="A22" s="240"/>
      <c r="B22" s="248" t="s">
        <v>369</v>
      </c>
      <c r="C22" s="249" t="s">
        <v>14</v>
      </c>
      <c r="D22" s="250" t="s">
        <v>31</v>
      </c>
      <c r="E22" s="249" t="s">
        <v>30</v>
      </c>
      <c r="F22" s="251" t="s">
        <v>584</v>
      </c>
      <c r="G22" s="252" t="s">
        <v>1</v>
      </c>
      <c r="H22" s="252" t="s">
        <v>1</v>
      </c>
      <c r="I22" s="253" t="s">
        <v>1</v>
      </c>
      <c r="J22" s="254">
        <f>J23</f>
        <v>580000</v>
      </c>
      <c r="K22" s="254">
        <v>0</v>
      </c>
      <c r="L22" s="255">
        <v>0</v>
      </c>
      <c r="M22" s="157"/>
    </row>
    <row r="23" spans="1:13" ht="18" customHeight="1" x14ac:dyDescent="0.25">
      <c r="A23" s="240"/>
      <c r="B23" s="256" t="s">
        <v>17</v>
      </c>
      <c r="C23" s="249" t="s">
        <v>14</v>
      </c>
      <c r="D23" s="250" t="s">
        <v>31</v>
      </c>
      <c r="E23" s="249" t="s">
        <v>30</v>
      </c>
      <c r="F23" s="251" t="s">
        <v>584</v>
      </c>
      <c r="G23" s="252">
        <v>8</v>
      </c>
      <c r="H23" s="252">
        <v>1</v>
      </c>
      <c r="I23" s="253" t="s">
        <v>1</v>
      </c>
      <c r="J23" s="254">
        <f>J24</f>
        <v>580000</v>
      </c>
      <c r="K23" s="254">
        <v>0</v>
      </c>
      <c r="L23" s="255">
        <v>0</v>
      </c>
      <c r="M23" s="157"/>
    </row>
    <row r="24" spans="1:13" ht="19.5" customHeight="1" x14ac:dyDescent="0.25">
      <c r="A24" s="240"/>
      <c r="B24" s="257" t="s">
        <v>15</v>
      </c>
      <c r="C24" s="258" t="s">
        <v>14</v>
      </c>
      <c r="D24" s="259" t="s">
        <v>31</v>
      </c>
      <c r="E24" s="258" t="s">
        <v>30</v>
      </c>
      <c r="F24" s="260" t="s">
        <v>584</v>
      </c>
      <c r="G24" s="261">
        <v>8</v>
      </c>
      <c r="H24" s="261">
        <v>1</v>
      </c>
      <c r="I24" s="262" t="s">
        <v>12</v>
      </c>
      <c r="J24" s="263">
        <v>580000</v>
      </c>
      <c r="K24" s="263">
        <v>0</v>
      </c>
      <c r="L24" s="264">
        <v>0</v>
      </c>
      <c r="M24" s="157"/>
    </row>
    <row r="25" spans="1:13" ht="17.25" customHeight="1" x14ac:dyDescent="0.25">
      <c r="A25" s="240"/>
      <c r="B25" s="281" t="s">
        <v>16</v>
      </c>
      <c r="C25" s="282" t="s">
        <v>14</v>
      </c>
      <c r="D25" s="283" t="s">
        <v>31</v>
      </c>
      <c r="E25" s="282" t="s">
        <v>30</v>
      </c>
      <c r="F25" s="284" t="s">
        <v>13</v>
      </c>
      <c r="G25" s="285" t="s">
        <v>1</v>
      </c>
      <c r="H25" s="285" t="s">
        <v>1</v>
      </c>
      <c r="I25" s="286" t="s">
        <v>1</v>
      </c>
      <c r="J25" s="287">
        <f t="shared" ref="J25:L26" si="2">J26</f>
        <v>5388115</v>
      </c>
      <c r="K25" s="287">
        <f t="shared" si="2"/>
        <v>4490115</v>
      </c>
      <c r="L25" s="316">
        <f t="shared" si="2"/>
        <v>4490115</v>
      </c>
      <c r="M25" s="157"/>
    </row>
    <row r="26" spans="1:13" ht="16.5" customHeight="1" x14ac:dyDescent="0.25">
      <c r="A26" s="240"/>
      <c r="B26" s="256" t="s">
        <v>17</v>
      </c>
      <c r="C26" s="249" t="s">
        <v>14</v>
      </c>
      <c r="D26" s="250" t="s">
        <v>31</v>
      </c>
      <c r="E26" s="249" t="s">
        <v>30</v>
      </c>
      <c r="F26" s="251" t="s">
        <v>13</v>
      </c>
      <c r="G26" s="252">
        <v>8</v>
      </c>
      <c r="H26" s="252">
        <v>1</v>
      </c>
      <c r="I26" s="253" t="s">
        <v>1</v>
      </c>
      <c r="J26" s="254">
        <f t="shared" si="2"/>
        <v>5388115</v>
      </c>
      <c r="K26" s="254">
        <f t="shared" si="2"/>
        <v>4490115</v>
      </c>
      <c r="L26" s="316">
        <f t="shared" si="2"/>
        <v>4490115</v>
      </c>
      <c r="M26" s="157"/>
    </row>
    <row r="27" spans="1:13" ht="23.25" customHeight="1" x14ac:dyDescent="0.25">
      <c r="A27" s="240"/>
      <c r="B27" s="257" t="s">
        <v>15</v>
      </c>
      <c r="C27" s="258" t="s">
        <v>14</v>
      </c>
      <c r="D27" s="259" t="s">
        <v>31</v>
      </c>
      <c r="E27" s="258" t="s">
        <v>30</v>
      </c>
      <c r="F27" s="260" t="s">
        <v>13</v>
      </c>
      <c r="G27" s="261">
        <v>8</v>
      </c>
      <c r="H27" s="261">
        <v>1</v>
      </c>
      <c r="I27" s="262" t="s">
        <v>12</v>
      </c>
      <c r="J27" s="688">
        <f>4490115+898000</f>
        <v>5388115</v>
      </c>
      <c r="K27" s="263">
        <v>4490115</v>
      </c>
      <c r="L27" s="307">
        <v>4490115</v>
      </c>
      <c r="M27" s="157"/>
    </row>
    <row r="28" spans="1:13" ht="18" customHeight="1" x14ac:dyDescent="0.25">
      <c r="A28" s="240"/>
      <c r="B28" s="281" t="s">
        <v>566</v>
      </c>
      <c r="C28" s="282" t="s">
        <v>14</v>
      </c>
      <c r="D28" s="283" t="s">
        <v>31</v>
      </c>
      <c r="E28" s="282" t="s">
        <v>30</v>
      </c>
      <c r="F28" s="284" t="s">
        <v>356</v>
      </c>
      <c r="G28" s="285" t="s">
        <v>1</v>
      </c>
      <c r="H28" s="285" t="s">
        <v>1</v>
      </c>
      <c r="I28" s="286" t="s">
        <v>1</v>
      </c>
      <c r="J28" s="287">
        <f t="shared" ref="J28:L29" si="3">J29</f>
        <v>6050</v>
      </c>
      <c r="K28" s="287">
        <f t="shared" si="3"/>
        <v>6050</v>
      </c>
      <c r="L28" s="288">
        <f t="shared" si="3"/>
        <v>5300</v>
      </c>
      <c r="M28" s="157"/>
    </row>
    <row r="29" spans="1:13" ht="19.5" customHeight="1" x14ac:dyDescent="0.25">
      <c r="A29" s="240"/>
      <c r="B29" s="256" t="s">
        <v>17</v>
      </c>
      <c r="C29" s="249" t="s">
        <v>14</v>
      </c>
      <c r="D29" s="250" t="s">
        <v>31</v>
      </c>
      <c r="E29" s="249" t="s">
        <v>30</v>
      </c>
      <c r="F29" s="251" t="s">
        <v>356</v>
      </c>
      <c r="G29" s="252">
        <v>8</v>
      </c>
      <c r="H29" s="252">
        <v>1</v>
      </c>
      <c r="I29" s="253" t="s">
        <v>1</v>
      </c>
      <c r="J29" s="254">
        <f t="shared" si="3"/>
        <v>6050</v>
      </c>
      <c r="K29" s="254">
        <f t="shared" si="3"/>
        <v>6050</v>
      </c>
      <c r="L29" s="255">
        <f t="shared" si="3"/>
        <v>5300</v>
      </c>
      <c r="M29" s="157"/>
    </row>
    <row r="30" spans="1:13" ht="21.75" customHeight="1" x14ac:dyDescent="0.25">
      <c r="A30" s="240"/>
      <c r="B30" s="257" t="s">
        <v>15</v>
      </c>
      <c r="C30" s="258" t="s">
        <v>14</v>
      </c>
      <c r="D30" s="259" t="s">
        <v>31</v>
      </c>
      <c r="E30" s="258" t="s">
        <v>30</v>
      </c>
      <c r="F30" s="260" t="s">
        <v>356</v>
      </c>
      <c r="G30" s="261">
        <v>8</v>
      </c>
      <c r="H30" s="261">
        <v>1</v>
      </c>
      <c r="I30" s="262" t="s">
        <v>12</v>
      </c>
      <c r="J30" s="263">
        <v>6050</v>
      </c>
      <c r="K30" s="263">
        <v>6050</v>
      </c>
      <c r="L30" s="264">
        <v>5300</v>
      </c>
      <c r="M30" s="157"/>
    </row>
    <row r="31" spans="1:13" ht="66.75" customHeight="1" x14ac:dyDescent="0.25">
      <c r="A31" s="240"/>
      <c r="B31" s="535" t="s">
        <v>622</v>
      </c>
      <c r="C31" s="510" t="s">
        <v>7</v>
      </c>
      <c r="D31" s="511" t="s">
        <v>5</v>
      </c>
      <c r="E31" s="510" t="s">
        <v>4</v>
      </c>
      <c r="F31" s="512" t="s">
        <v>3</v>
      </c>
      <c r="G31" s="508" t="s">
        <v>1</v>
      </c>
      <c r="H31" s="508" t="s">
        <v>1</v>
      </c>
      <c r="I31" s="513" t="s">
        <v>1</v>
      </c>
      <c r="J31" s="514">
        <f>J32</f>
        <v>66135395.020000003</v>
      </c>
      <c r="K31" s="514">
        <f>K32</f>
        <v>22252874</v>
      </c>
      <c r="L31" s="515">
        <f>L32</f>
        <v>22623305</v>
      </c>
      <c r="M31" s="157"/>
    </row>
    <row r="32" spans="1:13" ht="24.75" customHeight="1" x14ac:dyDescent="0.25">
      <c r="A32" s="240"/>
      <c r="B32" s="273" t="s">
        <v>544</v>
      </c>
      <c r="C32" s="274" t="s">
        <v>7</v>
      </c>
      <c r="D32" s="275" t="s">
        <v>31</v>
      </c>
      <c r="E32" s="274" t="s">
        <v>4</v>
      </c>
      <c r="F32" s="276" t="s">
        <v>3</v>
      </c>
      <c r="G32" s="277" t="s">
        <v>1</v>
      </c>
      <c r="H32" s="277" t="s">
        <v>1</v>
      </c>
      <c r="I32" s="278" t="s">
        <v>1</v>
      </c>
      <c r="J32" s="279">
        <f>J37+J41+J54+J62+J68+J76+J33</f>
        <v>66135395.020000003</v>
      </c>
      <c r="K32" s="279">
        <f>K37+K41+K54+K62+K68+K76+K33</f>
        <v>22252874</v>
      </c>
      <c r="L32" s="280">
        <f>L37+L41+L54+L62+L68+L76+L33</f>
        <v>22623305</v>
      </c>
      <c r="M32" s="157"/>
    </row>
    <row r="33" spans="1:13" ht="31.5" customHeight="1" x14ac:dyDescent="0.25">
      <c r="A33" s="240"/>
      <c r="B33" s="565" t="s">
        <v>374</v>
      </c>
      <c r="C33" s="418">
        <v>85</v>
      </c>
      <c r="D33" s="419">
        <v>4</v>
      </c>
      <c r="E33" s="418">
        <v>0</v>
      </c>
      <c r="F33" s="420">
        <v>0</v>
      </c>
      <c r="G33" s="416"/>
      <c r="H33" s="416"/>
      <c r="I33" s="421"/>
      <c r="J33" s="422">
        <f t="shared" ref="J33:L35" si="4">J34</f>
        <v>459127.83999999997</v>
      </c>
      <c r="K33" s="422">
        <f t="shared" si="4"/>
        <v>413050</v>
      </c>
      <c r="L33" s="423">
        <f t="shared" si="4"/>
        <v>413050</v>
      </c>
      <c r="M33" s="157"/>
    </row>
    <row r="34" spans="1:13" ht="24.75" customHeight="1" x14ac:dyDescent="0.25">
      <c r="A34" s="240"/>
      <c r="B34" s="564" t="s">
        <v>544</v>
      </c>
      <c r="C34" s="176">
        <v>85</v>
      </c>
      <c r="D34" s="180">
        <v>4</v>
      </c>
      <c r="E34" s="176">
        <v>9</v>
      </c>
      <c r="F34" s="184">
        <v>0</v>
      </c>
      <c r="G34" s="166"/>
      <c r="H34" s="166"/>
      <c r="I34" s="190"/>
      <c r="J34" s="194">
        <f t="shared" si="4"/>
        <v>459127.83999999997</v>
      </c>
      <c r="K34" s="194">
        <f t="shared" si="4"/>
        <v>413050</v>
      </c>
      <c r="L34" s="199">
        <f t="shared" si="4"/>
        <v>413050</v>
      </c>
      <c r="M34" s="157"/>
    </row>
    <row r="35" spans="1:13" ht="29.25" customHeight="1" x14ac:dyDescent="0.25">
      <c r="A35" s="240"/>
      <c r="B35" s="564" t="s">
        <v>43</v>
      </c>
      <c r="C35" s="176">
        <v>85</v>
      </c>
      <c r="D35" s="180">
        <v>4</v>
      </c>
      <c r="E35" s="176">
        <v>9</v>
      </c>
      <c r="F35" s="184">
        <v>90053</v>
      </c>
      <c r="G35" s="166">
        <v>3</v>
      </c>
      <c r="H35" s="166">
        <v>10</v>
      </c>
      <c r="I35" s="190"/>
      <c r="J35" s="194">
        <f t="shared" si="4"/>
        <v>459127.83999999997</v>
      </c>
      <c r="K35" s="194">
        <f t="shared" si="4"/>
        <v>413050</v>
      </c>
      <c r="L35" s="199">
        <f t="shared" si="4"/>
        <v>413050</v>
      </c>
      <c r="M35" s="157"/>
    </row>
    <row r="36" spans="1:13" ht="35.25" customHeight="1" x14ac:dyDescent="0.25">
      <c r="A36" s="240"/>
      <c r="B36" s="564" t="s">
        <v>22</v>
      </c>
      <c r="C36" s="176">
        <v>85</v>
      </c>
      <c r="D36" s="180">
        <v>4</v>
      </c>
      <c r="E36" s="176">
        <v>9</v>
      </c>
      <c r="F36" s="184">
        <v>90053</v>
      </c>
      <c r="G36" s="166">
        <v>3</v>
      </c>
      <c r="H36" s="166">
        <v>10</v>
      </c>
      <c r="I36" s="190">
        <v>240</v>
      </c>
      <c r="J36" s="194">
        <f>413050+46077.84</f>
        <v>459127.83999999997</v>
      </c>
      <c r="K36" s="194">
        <v>413050</v>
      </c>
      <c r="L36" s="199">
        <v>413050</v>
      </c>
      <c r="M36" s="157"/>
    </row>
    <row r="37" spans="1:13" ht="45" customHeight="1" x14ac:dyDescent="0.25">
      <c r="A37" s="240"/>
      <c r="B37" s="516" t="s">
        <v>575</v>
      </c>
      <c r="C37" s="517" t="s">
        <v>7</v>
      </c>
      <c r="D37" s="518" t="s">
        <v>31</v>
      </c>
      <c r="E37" s="517" t="s">
        <v>6</v>
      </c>
      <c r="F37" s="519" t="s">
        <v>3</v>
      </c>
      <c r="G37" s="520" t="s">
        <v>1</v>
      </c>
      <c r="H37" s="520" t="s">
        <v>1</v>
      </c>
      <c r="I37" s="521" t="s">
        <v>1</v>
      </c>
      <c r="J37" s="522">
        <f>J38</f>
        <v>172014.17</v>
      </c>
      <c r="K37" s="522">
        <f t="shared" ref="J37:L39" si="5">K38</f>
        <v>60000</v>
      </c>
      <c r="L37" s="523">
        <f t="shared" si="5"/>
        <v>60000</v>
      </c>
      <c r="M37" s="157"/>
    </row>
    <row r="38" spans="1:13" ht="26.25" customHeight="1" x14ac:dyDescent="0.25">
      <c r="A38" s="240"/>
      <c r="B38" s="248" t="s">
        <v>576</v>
      </c>
      <c r="C38" s="249" t="s">
        <v>7</v>
      </c>
      <c r="D38" s="250" t="s">
        <v>31</v>
      </c>
      <c r="E38" s="249" t="s">
        <v>6</v>
      </c>
      <c r="F38" s="251" t="s">
        <v>577</v>
      </c>
      <c r="G38" s="252" t="s">
        <v>1</v>
      </c>
      <c r="H38" s="252" t="s">
        <v>1</v>
      </c>
      <c r="I38" s="253" t="s">
        <v>1</v>
      </c>
      <c r="J38" s="254">
        <f t="shared" si="5"/>
        <v>172014.17</v>
      </c>
      <c r="K38" s="254">
        <f t="shared" si="5"/>
        <v>60000</v>
      </c>
      <c r="L38" s="255">
        <f t="shared" si="5"/>
        <v>60000</v>
      </c>
      <c r="M38" s="157"/>
    </row>
    <row r="39" spans="1:13" ht="24" customHeight="1" x14ac:dyDescent="0.25">
      <c r="A39" s="240"/>
      <c r="B39" s="256" t="s">
        <v>35</v>
      </c>
      <c r="C39" s="249" t="s">
        <v>7</v>
      </c>
      <c r="D39" s="250" t="s">
        <v>31</v>
      </c>
      <c r="E39" s="249" t="s">
        <v>6</v>
      </c>
      <c r="F39" s="251" t="s">
        <v>577</v>
      </c>
      <c r="G39" s="252">
        <v>4</v>
      </c>
      <c r="H39" s="252">
        <v>12</v>
      </c>
      <c r="I39" s="253" t="s">
        <v>1</v>
      </c>
      <c r="J39" s="254">
        <f t="shared" si="5"/>
        <v>172014.17</v>
      </c>
      <c r="K39" s="254">
        <f t="shared" si="5"/>
        <v>60000</v>
      </c>
      <c r="L39" s="255">
        <f t="shared" si="5"/>
        <v>60000</v>
      </c>
      <c r="M39" s="157"/>
    </row>
    <row r="40" spans="1:13" ht="33" customHeight="1" x14ac:dyDescent="0.25">
      <c r="A40" s="240"/>
      <c r="B40" s="257" t="s">
        <v>22</v>
      </c>
      <c r="C40" s="258" t="s">
        <v>7</v>
      </c>
      <c r="D40" s="259" t="s">
        <v>31</v>
      </c>
      <c r="E40" s="258" t="s">
        <v>6</v>
      </c>
      <c r="F40" s="260" t="s">
        <v>577</v>
      </c>
      <c r="G40" s="261">
        <v>4</v>
      </c>
      <c r="H40" s="261">
        <v>12</v>
      </c>
      <c r="I40" s="262" t="s">
        <v>19</v>
      </c>
      <c r="J40" s="583">
        <f>150000-51440.83+100000.72-26545.72</f>
        <v>172014.17</v>
      </c>
      <c r="K40" s="263">
        <v>60000</v>
      </c>
      <c r="L40" s="264">
        <v>60000</v>
      </c>
      <c r="M40" s="157"/>
    </row>
    <row r="41" spans="1:13" ht="21.75" customHeight="1" x14ac:dyDescent="0.25">
      <c r="A41" s="240"/>
      <c r="B41" s="524" t="s">
        <v>573</v>
      </c>
      <c r="C41" s="525" t="s">
        <v>7</v>
      </c>
      <c r="D41" s="526" t="s">
        <v>31</v>
      </c>
      <c r="E41" s="525" t="s">
        <v>30</v>
      </c>
      <c r="F41" s="527" t="s">
        <v>3</v>
      </c>
      <c r="G41" s="528" t="s">
        <v>1</v>
      </c>
      <c r="H41" s="528" t="s">
        <v>1</v>
      </c>
      <c r="I41" s="529" t="s">
        <v>1</v>
      </c>
      <c r="J41" s="530">
        <f>J42+J48+J51+J45</f>
        <v>7579537.1500000004</v>
      </c>
      <c r="K41" s="530">
        <f>K42+K48</f>
        <v>2971050</v>
      </c>
      <c r="L41" s="531">
        <f>L42+L48</f>
        <v>3016238</v>
      </c>
      <c r="M41" s="157"/>
    </row>
    <row r="42" spans="1:13" ht="27" customHeight="1" x14ac:dyDescent="0.25">
      <c r="A42" s="240"/>
      <c r="B42" s="248" t="s">
        <v>631</v>
      </c>
      <c r="C42" s="249" t="s">
        <v>7</v>
      </c>
      <c r="D42" s="250" t="s">
        <v>31</v>
      </c>
      <c r="E42" s="249">
        <v>6</v>
      </c>
      <c r="F42" s="251">
        <v>90038</v>
      </c>
      <c r="G42" s="252" t="s">
        <v>1</v>
      </c>
      <c r="H42" s="252" t="s">
        <v>1</v>
      </c>
      <c r="I42" s="253" t="s">
        <v>1</v>
      </c>
      <c r="J42" s="254">
        <f t="shared" ref="J42:L43" si="6">J43</f>
        <v>2347763</v>
      </c>
      <c r="K42" s="254">
        <f t="shared" si="6"/>
        <v>1487763</v>
      </c>
      <c r="L42" s="255">
        <f t="shared" si="6"/>
        <v>1487763</v>
      </c>
      <c r="M42" s="157"/>
    </row>
    <row r="43" spans="1:13" ht="18" customHeight="1" x14ac:dyDescent="0.25">
      <c r="A43" s="240"/>
      <c r="B43" s="256" t="s">
        <v>40</v>
      </c>
      <c r="C43" s="249" t="s">
        <v>7</v>
      </c>
      <c r="D43" s="250" t="s">
        <v>31</v>
      </c>
      <c r="E43" s="249">
        <v>6</v>
      </c>
      <c r="F43" s="251">
        <v>90038</v>
      </c>
      <c r="G43" s="252">
        <v>4</v>
      </c>
      <c r="H43" s="252">
        <v>9</v>
      </c>
      <c r="I43" s="253" t="s">
        <v>1</v>
      </c>
      <c r="J43" s="254">
        <f t="shared" si="6"/>
        <v>2347763</v>
      </c>
      <c r="K43" s="254">
        <f t="shared" si="6"/>
        <v>1487763</v>
      </c>
      <c r="L43" s="255">
        <f t="shared" si="6"/>
        <v>1487763</v>
      </c>
      <c r="M43" s="157"/>
    </row>
    <row r="44" spans="1:13" ht="32.25" customHeight="1" x14ac:dyDescent="0.25">
      <c r="A44" s="240"/>
      <c r="B44" s="257" t="s">
        <v>22</v>
      </c>
      <c r="C44" s="258" t="s">
        <v>7</v>
      </c>
      <c r="D44" s="259" t="s">
        <v>31</v>
      </c>
      <c r="E44" s="258">
        <v>6</v>
      </c>
      <c r="F44" s="260">
        <v>90038</v>
      </c>
      <c r="G44" s="261">
        <v>4</v>
      </c>
      <c r="H44" s="261">
        <v>9</v>
      </c>
      <c r="I44" s="262" t="s">
        <v>19</v>
      </c>
      <c r="J44" s="263">
        <v>2347763</v>
      </c>
      <c r="K44" s="263">
        <v>1487763</v>
      </c>
      <c r="L44" s="264">
        <v>1487763</v>
      </c>
      <c r="M44" s="157"/>
    </row>
    <row r="45" spans="1:13" ht="32.25" customHeight="1" x14ac:dyDescent="0.25">
      <c r="A45" s="645"/>
      <c r="B45" s="647" t="s">
        <v>674</v>
      </c>
      <c r="C45" s="282" t="s">
        <v>7</v>
      </c>
      <c r="D45" s="283" t="s">
        <v>31</v>
      </c>
      <c r="E45" s="282" t="s">
        <v>30</v>
      </c>
      <c r="F45" s="284">
        <v>90049</v>
      </c>
      <c r="G45" s="285" t="s">
        <v>1</v>
      </c>
      <c r="H45" s="285" t="s">
        <v>1</v>
      </c>
      <c r="I45" s="262"/>
      <c r="J45" s="263">
        <f>J46</f>
        <v>350514.75</v>
      </c>
      <c r="K45" s="263"/>
      <c r="L45" s="382"/>
      <c r="M45" s="157"/>
    </row>
    <row r="46" spans="1:13" ht="32.25" customHeight="1" x14ac:dyDescent="0.25">
      <c r="A46" s="645"/>
      <c r="B46" s="256" t="s">
        <v>40</v>
      </c>
      <c r="C46" s="249" t="s">
        <v>7</v>
      </c>
      <c r="D46" s="250" t="s">
        <v>31</v>
      </c>
      <c r="E46" s="249" t="s">
        <v>30</v>
      </c>
      <c r="F46" s="251">
        <v>90049</v>
      </c>
      <c r="G46" s="252">
        <v>4</v>
      </c>
      <c r="H46" s="252">
        <v>9</v>
      </c>
      <c r="I46" s="262"/>
      <c r="J46" s="263">
        <f>J47</f>
        <v>350514.75</v>
      </c>
      <c r="K46" s="263"/>
      <c r="L46" s="382"/>
      <c r="M46" s="157"/>
    </row>
    <row r="47" spans="1:13" ht="32.25" customHeight="1" x14ac:dyDescent="0.25">
      <c r="A47" s="645"/>
      <c r="B47" s="648" t="s">
        <v>22</v>
      </c>
      <c r="C47" s="249" t="s">
        <v>7</v>
      </c>
      <c r="D47" s="250" t="s">
        <v>31</v>
      </c>
      <c r="E47" s="249" t="s">
        <v>30</v>
      </c>
      <c r="F47" s="251">
        <v>90049</v>
      </c>
      <c r="G47" s="252">
        <v>4</v>
      </c>
      <c r="H47" s="252">
        <v>9</v>
      </c>
      <c r="I47" s="253">
        <v>240</v>
      </c>
      <c r="J47" s="688">
        <f>114038+170063.64+66413.11</f>
        <v>350514.75</v>
      </c>
      <c r="K47" s="263"/>
      <c r="L47" s="382"/>
      <c r="M47" s="157"/>
    </row>
    <row r="48" spans="1:13" ht="31.5" customHeight="1" x14ac:dyDescent="0.25">
      <c r="A48" s="645"/>
      <c r="B48" s="649" t="s">
        <v>38</v>
      </c>
      <c r="C48" s="261" t="s">
        <v>7</v>
      </c>
      <c r="D48" s="259" t="s">
        <v>31</v>
      </c>
      <c r="E48" s="258" t="s">
        <v>30</v>
      </c>
      <c r="F48" s="260" t="s">
        <v>36</v>
      </c>
      <c r="G48" s="261" t="s">
        <v>1</v>
      </c>
      <c r="H48" s="301" t="s">
        <v>1</v>
      </c>
      <c r="I48" s="262" t="s">
        <v>1</v>
      </c>
      <c r="J48" s="650">
        <f>J49</f>
        <v>1891877.4</v>
      </c>
      <c r="K48" s="287">
        <f t="shared" ref="K48:L49" si="7">K49</f>
        <v>1483287</v>
      </c>
      <c r="L48" s="288">
        <f t="shared" si="7"/>
        <v>1528475</v>
      </c>
      <c r="M48" s="157"/>
    </row>
    <row r="49" spans="1:13" ht="18.75" customHeight="1" x14ac:dyDescent="0.25">
      <c r="A49" s="240"/>
      <c r="B49" s="256" t="s">
        <v>40</v>
      </c>
      <c r="C49" s="249" t="s">
        <v>7</v>
      </c>
      <c r="D49" s="250" t="s">
        <v>31</v>
      </c>
      <c r="E49" s="249" t="s">
        <v>30</v>
      </c>
      <c r="F49" s="251" t="s">
        <v>36</v>
      </c>
      <c r="G49" s="252">
        <v>4</v>
      </c>
      <c r="H49" s="252">
        <v>9</v>
      </c>
      <c r="I49" s="253" t="s">
        <v>1</v>
      </c>
      <c r="J49" s="584">
        <f>J50</f>
        <v>1891877.4</v>
      </c>
      <c r="K49" s="254">
        <f t="shared" si="7"/>
        <v>1483287</v>
      </c>
      <c r="L49" s="255">
        <f t="shared" si="7"/>
        <v>1528475</v>
      </c>
      <c r="M49" s="157"/>
    </row>
    <row r="50" spans="1:13" ht="31.5" customHeight="1" x14ac:dyDescent="0.25">
      <c r="A50" s="240"/>
      <c r="B50" s="257" t="s">
        <v>22</v>
      </c>
      <c r="C50" s="258" t="s">
        <v>7</v>
      </c>
      <c r="D50" s="259" t="s">
        <v>31</v>
      </c>
      <c r="E50" s="258" t="s">
        <v>30</v>
      </c>
      <c r="F50" s="260" t="s">
        <v>36</v>
      </c>
      <c r="G50" s="261">
        <v>4</v>
      </c>
      <c r="H50" s="261">
        <v>9</v>
      </c>
      <c r="I50" s="262" t="s">
        <v>19</v>
      </c>
      <c r="J50" s="688">
        <f>482730-11057-114038+407422.2+925000+201820.2</f>
        <v>1891877.4</v>
      </c>
      <c r="K50" s="263">
        <v>1483287</v>
      </c>
      <c r="L50" s="264">
        <v>1528475</v>
      </c>
      <c r="M50" s="157"/>
    </row>
    <row r="51" spans="1:13" ht="33.75" customHeight="1" x14ac:dyDescent="0.25">
      <c r="A51" s="240"/>
      <c r="B51" s="281" t="s">
        <v>623</v>
      </c>
      <c r="C51" s="282" t="s">
        <v>7</v>
      </c>
      <c r="D51" s="283" t="s">
        <v>31</v>
      </c>
      <c r="E51" s="282" t="s">
        <v>30</v>
      </c>
      <c r="F51" s="284" t="s">
        <v>618</v>
      </c>
      <c r="G51" s="285" t="s">
        <v>1</v>
      </c>
      <c r="H51" s="285" t="s">
        <v>1</v>
      </c>
      <c r="I51" s="286" t="s">
        <v>1</v>
      </c>
      <c r="J51" s="650">
        <f>J52</f>
        <v>2989382</v>
      </c>
      <c r="K51" s="287"/>
      <c r="L51" s="288">
        <v>0</v>
      </c>
      <c r="M51" s="157"/>
    </row>
    <row r="52" spans="1:13" ht="16.5" customHeight="1" x14ac:dyDescent="0.25">
      <c r="A52" s="240"/>
      <c r="B52" s="256" t="s">
        <v>40</v>
      </c>
      <c r="C52" s="249" t="s">
        <v>7</v>
      </c>
      <c r="D52" s="250" t="s">
        <v>31</v>
      </c>
      <c r="E52" s="249" t="s">
        <v>30</v>
      </c>
      <c r="F52" s="251" t="s">
        <v>618</v>
      </c>
      <c r="G52" s="252">
        <v>4</v>
      </c>
      <c r="H52" s="252">
        <v>9</v>
      </c>
      <c r="I52" s="253" t="s">
        <v>1</v>
      </c>
      <c r="J52" s="584">
        <f>J53</f>
        <v>2989382</v>
      </c>
      <c r="K52" s="254"/>
      <c r="L52" s="255">
        <v>0</v>
      </c>
      <c r="M52" s="157"/>
    </row>
    <row r="53" spans="1:13" ht="33" customHeight="1" x14ac:dyDescent="0.25">
      <c r="A53" s="240"/>
      <c r="B53" s="257" t="s">
        <v>22</v>
      </c>
      <c r="C53" s="258" t="s">
        <v>7</v>
      </c>
      <c r="D53" s="259" t="s">
        <v>31</v>
      </c>
      <c r="E53" s="258" t="s">
        <v>30</v>
      </c>
      <c r="F53" s="260" t="s">
        <v>618</v>
      </c>
      <c r="G53" s="261">
        <v>4</v>
      </c>
      <c r="H53" s="261">
        <v>9</v>
      </c>
      <c r="I53" s="262" t="s">
        <v>19</v>
      </c>
      <c r="J53" s="583">
        <f>2978325+11057</f>
        <v>2989382</v>
      </c>
      <c r="K53" s="263"/>
      <c r="L53" s="264">
        <v>0</v>
      </c>
      <c r="M53" s="157"/>
    </row>
    <row r="54" spans="1:13" ht="19.5" customHeight="1" x14ac:dyDescent="0.25">
      <c r="A54" s="240"/>
      <c r="B54" s="524" t="s">
        <v>578</v>
      </c>
      <c r="C54" s="525" t="s">
        <v>7</v>
      </c>
      <c r="D54" s="526" t="s">
        <v>31</v>
      </c>
      <c r="E54" s="525" t="s">
        <v>21</v>
      </c>
      <c r="F54" s="527" t="s">
        <v>3</v>
      </c>
      <c r="G54" s="528" t="s">
        <v>1</v>
      </c>
      <c r="H54" s="528" t="s">
        <v>1</v>
      </c>
      <c r="I54" s="529" t="s">
        <v>1</v>
      </c>
      <c r="J54" s="530">
        <f>J55+J58</f>
        <v>54297500</v>
      </c>
      <c r="K54" s="530">
        <f>K55+K58</f>
        <v>16748500</v>
      </c>
      <c r="L54" s="531">
        <f>L55+L58</f>
        <v>17048700</v>
      </c>
      <c r="M54" s="157"/>
    </row>
    <row r="55" spans="1:13" ht="19.5" customHeight="1" x14ac:dyDescent="0.25">
      <c r="A55" s="240"/>
      <c r="B55" s="248" t="s">
        <v>32</v>
      </c>
      <c r="C55" s="249" t="s">
        <v>7</v>
      </c>
      <c r="D55" s="250" t="s">
        <v>31</v>
      </c>
      <c r="E55" s="249" t="s">
        <v>21</v>
      </c>
      <c r="F55" s="251" t="s">
        <v>29</v>
      </c>
      <c r="G55" s="252" t="s">
        <v>1</v>
      </c>
      <c r="H55" s="252" t="s">
        <v>1</v>
      </c>
      <c r="I55" s="253" t="s">
        <v>1</v>
      </c>
      <c r="J55" s="254">
        <f t="shared" ref="J55:L56" si="8">J56</f>
        <v>99300</v>
      </c>
      <c r="K55" s="254">
        <f t="shared" si="8"/>
        <v>5300</v>
      </c>
      <c r="L55" s="255">
        <f t="shared" si="8"/>
        <v>5300</v>
      </c>
      <c r="M55" s="157"/>
    </row>
    <row r="56" spans="1:13" ht="18.75" customHeight="1" x14ac:dyDescent="0.25">
      <c r="A56" s="240"/>
      <c r="B56" s="256" t="s">
        <v>33</v>
      </c>
      <c r="C56" s="249" t="s">
        <v>7</v>
      </c>
      <c r="D56" s="250" t="s">
        <v>31</v>
      </c>
      <c r="E56" s="249" t="s">
        <v>21</v>
      </c>
      <c r="F56" s="251" t="s">
        <v>29</v>
      </c>
      <c r="G56" s="252">
        <v>5</v>
      </c>
      <c r="H56" s="252">
        <v>1</v>
      </c>
      <c r="I56" s="253" t="s">
        <v>1</v>
      </c>
      <c r="J56" s="254">
        <f t="shared" si="8"/>
        <v>99300</v>
      </c>
      <c r="K56" s="254">
        <f t="shared" si="8"/>
        <v>5300</v>
      </c>
      <c r="L56" s="255">
        <f t="shared" si="8"/>
        <v>5300</v>
      </c>
      <c r="M56" s="157"/>
    </row>
    <row r="57" spans="1:13" ht="31.5" x14ac:dyDescent="0.25">
      <c r="A57" s="240"/>
      <c r="B57" s="383" t="s">
        <v>22</v>
      </c>
      <c r="C57" s="258" t="s">
        <v>7</v>
      </c>
      <c r="D57" s="259" t="s">
        <v>31</v>
      </c>
      <c r="E57" s="258" t="s">
        <v>21</v>
      </c>
      <c r="F57" s="260" t="s">
        <v>29</v>
      </c>
      <c r="G57" s="261">
        <v>5</v>
      </c>
      <c r="H57" s="261">
        <v>1</v>
      </c>
      <c r="I57" s="262" t="s">
        <v>19</v>
      </c>
      <c r="J57" s="688">
        <f>5300+40000+54000</f>
        <v>99300</v>
      </c>
      <c r="K57" s="263">
        <v>5300</v>
      </c>
      <c r="L57" s="264">
        <v>5300</v>
      </c>
      <c r="M57" s="157"/>
    </row>
    <row r="58" spans="1:13" ht="19.5" customHeight="1" x14ac:dyDescent="0.25">
      <c r="A58" s="240"/>
      <c r="B58" s="281" t="s">
        <v>578</v>
      </c>
      <c r="C58" s="282" t="s">
        <v>7</v>
      </c>
      <c r="D58" s="283" t="s">
        <v>31</v>
      </c>
      <c r="E58" s="282" t="s">
        <v>21</v>
      </c>
      <c r="F58" s="186" t="s">
        <v>620</v>
      </c>
      <c r="G58" s="285" t="s">
        <v>1</v>
      </c>
      <c r="H58" s="285" t="s">
        <v>1</v>
      </c>
      <c r="I58" s="286" t="s">
        <v>1</v>
      </c>
      <c r="J58" s="287">
        <f>J59</f>
        <v>54198200</v>
      </c>
      <c r="K58" s="382">
        <f t="shared" ref="K58:L60" si="9">K59</f>
        <v>16743200</v>
      </c>
      <c r="L58" s="382">
        <f t="shared" si="9"/>
        <v>17043400</v>
      </c>
      <c r="M58" s="157"/>
    </row>
    <row r="59" spans="1:13" ht="19.5" customHeight="1" x14ac:dyDescent="0.25">
      <c r="A59" s="240"/>
      <c r="B59" s="248" t="s">
        <v>32</v>
      </c>
      <c r="C59" s="249" t="s">
        <v>7</v>
      </c>
      <c r="D59" s="250" t="s">
        <v>31</v>
      </c>
      <c r="E59" s="249" t="s">
        <v>21</v>
      </c>
      <c r="F59" s="184" t="s">
        <v>620</v>
      </c>
      <c r="G59" s="252" t="s">
        <v>1</v>
      </c>
      <c r="H59" s="252" t="s">
        <v>1</v>
      </c>
      <c r="I59" s="253" t="s">
        <v>1</v>
      </c>
      <c r="J59" s="254">
        <f>J60</f>
        <v>54198200</v>
      </c>
      <c r="K59" s="382">
        <f t="shared" si="9"/>
        <v>16743200</v>
      </c>
      <c r="L59" s="382">
        <f t="shared" si="9"/>
        <v>17043400</v>
      </c>
      <c r="M59" s="157"/>
    </row>
    <row r="60" spans="1:13" ht="34.5" customHeight="1" x14ac:dyDescent="0.25">
      <c r="A60" s="240"/>
      <c r="B60" s="679" t="s">
        <v>680</v>
      </c>
      <c r="C60" s="258" t="s">
        <v>7</v>
      </c>
      <c r="D60" s="259" t="s">
        <v>31</v>
      </c>
      <c r="E60" s="258">
        <v>13</v>
      </c>
      <c r="F60" s="185" t="s">
        <v>679</v>
      </c>
      <c r="G60" s="252">
        <v>5</v>
      </c>
      <c r="H60" s="252">
        <v>1</v>
      </c>
      <c r="I60" s="253" t="s">
        <v>1</v>
      </c>
      <c r="J60" s="254">
        <f>J61</f>
        <v>54198200</v>
      </c>
      <c r="K60" s="382">
        <f t="shared" si="9"/>
        <v>16743200</v>
      </c>
      <c r="L60" s="382">
        <f t="shared" si="9"/>
        <v>17043400</v>
      </c>
      <c r="M60" s="157"/>
    </row>
    <row r="61" spans="1:13" ht="15.75" x14ac:dyDescent="0.25">
      <c r="A61" s="240"/>
      <c r="B61" s="383" t="s">
        <v>619</v>
      </c>
      <c r="C61" s="258" t="s">
        <v>7</v>
      </c>
      <c r="D61" s="259" t="s">
        <v>31</v>
      </c>
      <c r="E61" s="258">
        <v>13</v>
      </c>
      <c r="F61" s="185" t="s">
        <v>679</v>
      </c>
      <c r="G61" s="261">
        <v>5</v>
      </c>
      <c r="H61" s="261">
        <v>1</v>
      </c>
      <c r="I61" s="262">
        <v>410</v>
      </c>
      <c r="J61" s="662">
        <f>53656300+541900</f>
        <v>54198200</v>
      </c>
      <c r="K61" s="689">
        <v>16743200</v>
      </c>
      <c r="L61" s="689">
        <v>17043400</v>
      </c>
      <c r="M61" s="157"/>
    </row>
    <row r="62" spans="1:13" ht="33.75" customHeight="1" x14ac:dyDescent="0.25">
      <c r="A62" s="240"/>
      <c r="B62" s="524" t="s">
        <v>579</v>
      </c>
      <c r="C62" s="525" t="s">
        <v>7</v>
      </c>
      <c r="D62" s="526" t="s">
        <v>31</v>
      </c>
      <c r="E62" s="525" t="s">
        <v>48</v>
      </c>
      <c r="F62" s="527" t="s">
        <v>3</v>
      </c>
      <c r="G62" s="528" t="s">
        <v>1</v>
      </c>
      <c r="H62" s="528" t="s">
        <v>1</v>
      </c>
      <c r="I62" s="529" t="s">
        <v>1</v>
      </c>
      <c r="J62" s="530">
        <f t="shared" ref="J62:L64" si="10">J63</f>
        <v>1509050.6</v>
      </c>
      <c r="K62" s="530">
        <f t="shared" si="10"/>
        <v>1099187</v>
      </c>
      <c r="L62" s="531">
        <f t="shared" si="10"/>
        <v>1099187</v>
      </c>
      <c r="M62" s="157"/>
    </row>
    <row r="63" spans="1:13" ht="19.5" customHeight="1" x14ac:dyDescent="0.25">
      <c r="A63" s="240"/>
      <c r="B63" s="248" t="s">
        <v>27</v>
      </c>
      <c r="C63" s="249" t="s">
        <v>7</v>
      </c>
      <c r="D63" s="250" t="s">
        <v>31</v>
      </c>
      <c r="E63" s="249" t="s">
        <v>48</v>
      </c>
      <c r="F63" s="251" t="s">
        <v>26</v>
      </c>
      <c r="G63" s="252" t="s">
        <v>1</v>
      </c>
      <c r="H63" s="252" t="s">
        <v>1</v>
      </c>
      <c r="I63" s="253" t="s">
        <v>1</v>
      </c>
      <c r="J63" s="254">
        <f t="shared" si="10"/>
        <v>1509050.6</v>
      </c>
      <c r="K63" s="254">
        <f t="shared" si="10"/>
        <v>1099187</v>
      </c>
      <c r="L63" s="255">
        <f t="shared" si="10"/>
        <v>1099187</v>
      </c>
      <c r="M63" s="157"/>
    </row>
    <row r="64" spans="1:13" ht="18.75" customHeight="1" x14ac:dyDescent="0.25">
      <c r="A64" s="240"/>
      <c r="B64" s="256" t="s">
        <v>28</v>
      </c>
      <c r="C64" s="249" t="s">
        <v>7</v>
      </c>
      <c r="D64" s="250" t="s">
        <v>31</v>
      </c>
      <c r="E64" s="249" t="s">
        <v>48</v>
      </c>
      <c r="F64" s="251" t="s">
        <v>26</v>
      </c>
      <c r="G64" s="252">
        <v>5</v>
      </c>
      <c r="H64" s="252">
        <v>2</v>
      </c>
      <c r="I64" s="253" t="s">
        <v>1</v>
      </c>
      <c r="J64" s="254">
        <f>J65+J67+J66</f>
        <v>1509050.6</v>
      </c>
      <c r="K64" s="254">
        <f t="shared" si="10"/>
        <v>1099187</v>
      </c>
      <c r="L64" s="255">
        <f t="shared" si="10"/>
        <v>1099187</v>
      </c>
      <c r="M64" s="157"/>
    </row>
    <row r="65" spans="1:13" ht="33.75" customHeight="1" x14ac:dyDescent="0.25">
      <c r="A65" s="240"/>
      <c r="B65" s="257" t="s">
        <v>22</v>
      </c>
      <c r="C65" s="258" t="s">
        <v>7</v>
      </c>
      <c r="D65" s="259" t="s">
        <v>31</v>
      </c>
      <c r="E65" s="258" t="s">
        <v>48</v>
      </c>
      <c r="F65" s="260" t="s">
        <v>26</v>
      </c>
      <c r="G65" s="261">
        <v>5</v>
      </c>
      <c r="H65" s="261">
        <v>2</v>
      </c>
      <c r="I65" s="262" t="s">
        <v>19</v>
      </c>
      <c r="J65" s="688">
        <f>1099187+60820.8+43200+99993.79+200000</f>
        <v>1503201.59</v>
      </c>
      <c r="K65" s="263">
        <v>1099187</v>
      </c>
      <c r="L65" s="264">
        <v>1099187</v>
      </c>
      <c r="M65" s="157"/>
    </row>
    <row r="66" spans="1:13" ht="33.75" customHeight="1" x14ac:dyDescent="0.25">
      <c r="A66" s="240"/>
      <c r="B66" s="680" t="s">
        <v>678</v>
      </c>
      <c r="C66" s="176" t="s">
        <v>7</v>
      </c>
      <c r="D66" s="180" t="s">
        <v>31</v>
      </c>
      <c r="E66" s="176" t="s">
        <v>48</v>
      </c>
      <c r="F66" s="184" t="s">
        <v>26</v>
      </c>
      <c r="G66" s="261">
        <v>5</v>
      </c>
      <c r="H66" s="261">
        <v>2</v>
      </c>
      <c r="I66" s="262">
        <v>830</v>
      </c>
      <c r="J66" s="688">
        <v>2121.8000000000002</v>
      </c>
      <c r="K66" s="263">
        <v>0</v>
      </c>
      <c r="L66" s="264">
        <v>0</v>
      </c>
      <c r="M66" s="157"/>
    </row>
    <row r="67" spans="1:13" ht="33.75" customHeight="1" x14ac:dyDescent="0.25">
      <c r="A67" s="240"/>
      <c r="B67" s="646" t="s">
        <v>56</v>
      </c>
      <c r="C67" s="258" t="s">
        <v>7</v>
      </c>
      <c r="D67" s="259" t="s">
        <v>31</v>
      </c>
      <c r="E67" s="258">
        <v>4</v>
      </c>
      <c r="F67" s="260">
        <v>90035</v>
      </c>
      <c r="G67" s="261">
        <v>5</v>
      </c>
      <c r="H67" s="261">
        <v>2</v>
      </c>
      <c r="I67" s="262">
        <v>850</v>
      </c>
      <c r="J67" s="583">
        <v>3727.21</v>
      </c>
      <c r="K67" s="263">
        <v>0</v>
      </c>
      <c r="L67" s="264">
        <v>0</v>
      </c>
      <c r="M67" s="157"/>
    </row>
    <row r="68" spans="1:13" ht="30.75" customHeight="1" x14ac:dyDescent="0.25">
      <c r="A68" s="240"/>
      <c r="B68" s="524" t="s">
        <v>580</v>
      </c>
      <c r="C68" s="525" t="s">
        <v>7</v>
      </c>
      <c r="D68" s="526" t="s">
        <v>31</v>
      </c>
      <c r="E68" s="525" t="s">
        <v>39</v>
      </c>
      <c r="F68" s="527" t="s">
        <v>3</v>
      </c>
      <c r="G68" s="528" t="s">
        <v>1</v>
      </c>
      <c r="H68" s="528" t="s">
        <v>1</v>
      </c>
      <c r="I68" s="529" t="s">
        <v>1</v>
      </c>
      <c r="J68" s="532">
        <f>J69</f>
        <v>2018165.2599999998</v>
      </c>
      <c r="K68" s="532">
        <f>K69+K72</f>
        <v>936640</v>
      </c>
      <c r="L68" s="533">
        <f>L69+L72</f>
        <v>936130</v>
      </c>
      <c r="M68" s="157"/>
    </row>
    <row r="69" spans="1:13" ht="20.25" customHeight="1" x14ac:dyDescent="0.25">
      <c r="A69" s="240"/>
      <c r="B69" s="248" t="s">
        <v>581</v>
      </c>
      <c r="C69" s="249" t="s">
        <v>7</v>
      </c>
      <c r="D69" s="250" t="s">
        <v>31</v>
      </c>
      <c r="E69" s="249" t="s">
        <v>39</v>
      </c>
      <c r="F69" s="251" t="s">
        <v>24</v>
      </c>
      <c r="G69" s="252" t="s">
        <v>1</v>
      </c>
      <c r="H69" s="252" t="s">
        <v>1</v>
      </c>
      <c r="I69" s="253" t="s">
        <v>1</v>
      </c>
      <c r="J69" s="263">
        <f>J70</f>
        <v>2018165.2599999998</v>
      </c>
      <c r="K69" s="263">
        <f t="shared" ref="K69:L70" si="11">K70</f>
        <v>76640</v>
      </c>
      <c r="L69" s="264">
        <f t="shared" si="11"/>
        <v>76130</v>
      </c>
      <c r="M69" s="157"/>
    </row>
    <row r="70" spans="1:13" ht="20.25" customHeight="1" x14ac:dyDescent="0.25">
      <c r="A70" s="240"/>
      <c r="B70" s="256" t="s">
        <v>25</v>
      </c>
      <c r="C70" s="249" t="s">
        <v>7</v>
      </c>
      <c r="D70" s="250" t="s">
        <v>31</v>
      </c>
      <c r="E70" s="249" t="s">
        <v>39</v>
      </c>
      <c r="F70" s="251" t="s">
        <v>24</v>
      </c>
      <c r="G70" s="252">
        <v>5</v>
      </c>
      <c r="H70" s="252">
        <v>3</v>
      </c>
      <c r="I70" s="253" t="s">
        <v>1</v>
      </c>
      <c r="J70" s="263">
        <f>J71</f>
        <v>2018165.2599999998</v>
      </c>
      <c r="K70" s="263">
        <f t="shared" si="11"/>
        <v>76640</v>
      </c>
      <c r="L70" s="264">
        <f t="shared" si="11"/>
        <v>76130</v>
      </c>
      <c r="M70" s="157"/>
    </row>
    <row r="71" spans="1:13" ht="36" customHeight="1" x14ac:dyDescent="0.25">
      <c r="A71" s="240"/>
      <c r="B71" s="257" t="s">
        <v>22</v>
      </c>
      <c r="C71" s="258" t="s">
        <v>7</v>
      </c>
      <c r="D71" s="259" t="s">
        <v>31</v>
      </c>
      <c r="E71" s="258" t="s">
        <v>39</v>
      </c>
      <c r="F71" s="260" t="s">
        <v>24</v>
      </c>
      <c r="G71" s="261">
        <v>5</v>
      </c>
      <c r="H71" s="261">
        <v>3</v>
      </c>
      <c r="I71" s="262" t="s">
        <v>19</v>
      </c>
      <c r="J71" s="688">
        <f>3219511.6+11793+15652+12082.69+14305+13500+340000-25573.5-735972.89-307920.64-389212-150000</f>
        <v>2018165.2599999998</v>
      </c>
      <c r="K71" s="263">
        <v>76640</v>
      </c>
      <c r="L71" s="264">
        <v>76130</v>
      </c>
      <c r="M71" s="157"/>
    </row>
    <row r="72" spans="1:13" ht="34.5" customHeight="1" x14ac:dyDescent="0.25">
      <c r="A72" s="240"/>
      <c r="B72" s="281" t="s">
        <v>574</v>
      </c>
      <c r="C72" s="282" t="s">
        <v>7</v>
      </c>
      <c r="D72" s="283" t="s">
        <v>31</v>
      </c>
      <c r="E72" s="282" t="s">
        <v>37</v>
      </c>
      <c r="F72" s="284" t="s">
        <v>3</v>
      </c>
      <c r="G72" s="285" t="s">
        <v>1</v>
      </c>
      <c r="H72" s="285" t="s">
        <v>1</v>
      </c>
      <c r="I72" s="286" t="s">
        <v>1</v>
      </c>
      <c r="J72" s="562"/>
      <c r="K72" s="562">
        <f t="shared" ref="K72:L74" si="12">K73</f>
        <v>860000</v>
      </c>
      <c r="L72" s="264">
        <f t="shared" si="12"/>
        <v>860000</v>
      </c>
      <c r="M72" s="157"/>
    </row>
    <row r="73" spans="1:13" ht="18" customHeight="1" x14ac:dyDescent="0.25">
      <c r="A73" s="240"/>
      <c r="B73" s="248" t="s">
        <v>23</v>
      </c>
      <c r="C73" s="249" t="s">
        <v>7</v>
      </c>
      <c r="D73" s="250" t="s">
        <v>31</v>
      </c>
      <c r="E73" s="249" t="s">
        <v>37</v>
      </c>
      <c r="F73" s="251" t="s">
        <v>20</v>
      </c>
      <c r="G73" s="252" t="s">
        <v>1</v>
      </c>
      <c r="H73" s="252" t="s">
        <v>1</v>
      </c>
      <c r="I73" s="253" t="s">
        <v>1</v>
      </c>
      <c r="J73" s="263"/>
      <c r="K73" s="263">
        <f t="shared" si="12"/>
        <v>860000</v>
      </c>
      <c r="L73" s="264">
        <f t="shared" si="12"/>
        <v>860000</v>
      </c>
      <c r="M73" s="157"/>
    </row>
    <row r="74" spans="1:13" ht="20.25" customHeight="1" x14ac:dyDescent="0.25">
      <c r="A74" s="240"/>
      <c r="B74" s="256" t="s">
        <v>25</v>
      </c>
      <c r="C74" s="249" t="s">
        <v>7</v>
      </c>
      <c r="D74" s="250" t="s">
        <v>31</v>
      </c>
      <c r="E74" s="249" t="s">
        <v>37</v>
      </c>
      <c r="F74" s="251" t="s">
        <v>20</v>
      </c>
      <c r="G74" s="252">
        <v>5</v>
      </c>
      <c r="H74" s="252">
        <v>3</v>
      </c>
      <c r="I74" s="253" t="s">
        <v>1</v>
      </c>
      <c r="J74" s="263"/>
      <c r="K74" s="263">
        <f t="shared" si="12"/>
        <v>860000</v>
      </c>
      <c r="L74" s="264">
        <f t="shared" si="12"/>
        <v>860000</v>
      </c>
      <c r="M74" s="157"/>
    </row>
    <row r="75" spans="1:13" ht="36" customHeight="1" x14ac:dyDescent="0.25">
      <c r="A75" s="240"/>
      <c r="B75" s="257" t="s">
        <v>22</v>
      </c>
      <c r="C75" s="258" t="s">
        <v>7</v>
      </c>
      <c r="D75" s="259" t="s">
        <v>31</v>
      </c>
      <c r="E75" s="258" t="s">
        <v>37</v>
      </c>
      <c r="F75" s="260" t="s">
        <v>20</v>
      </c>
      <c r="G75" s="261">
        <v>5</v>
      </c>
      <c r="H75" s="261">
        <v>3</v>
      </c>
      <c r="I75" s="262" t="s">
        <v>19</v>
      </c>
      <c r="J75" s="263"/>
      <c r="K75" s="263">
        <v>860000</v>
      </c>
      <c r="L75" s="264">
        <v>860000</v>
      </c>
      <c r="M75" s="157"/>
    </row>
    <row r="76" spans="1:13" ht="36" customHeight="1" x14ac:dyDescent="0.25">
      <c r="A76" s="240"/>
      <c r="B76" s="524" t="s">
        <v>588</v>
      </c>
      <c r="C76" s="525" t="s">
        <v>7</v>
      </c>
      <c r="D76" s="526" t="s">
        <v>31</v>
      </c>
      <c r="E76" s="525" t="s">
        <v>589</v>
      </c>
      <c r="F76" s="527" t="s">
        <v>3</v>
      </c>
      <c r="G76" s="528" t="s">
        <v>1</v>
      </c>
      <c r="H76" s="528" t="s">
        <v>1</v>
      </c>
      <c r="I76" s="529" t="s">
        <v>1</v>
      </c>
      <c r="J76" s="534">
        <f t="shared" ref="J76:L77" si="13">J77</f>
        <v>100000</v>
      </c>
      <c r="K76" s="534">
        <f t="shared" si="13"/>
        <v>24447</v>
      </c>
      <c r="L76" s="534">
        <f t="shared" si="13"/>
        <v>50000</v>
      </c>
      <c r="M76" s="157"/>
    </row>
    <row r="77" spans="1:13" ht="31.5" customHeight="1" x14ac:dyDescent="0.25">
      <c r="A77" s="240"/>
      <c r="B77" s="248" t="s">
        <v>632</v>
      </c>
      <c r="C77" s="249" t="s">
        <v>7</v>
      </c>
      <c r="D77" s="250" t="s">
        <v>31</v>
      </c>
      <c r="E77" s="249" t="s">
        <v>589</v>
      </c>
      <c r="F77" s="643">
        <v>90000</v>
      </c>
      <c r="G77" s="252" t="s">
        <v>1</v>
      </c>
      <c r="H77" s="252" t="s">
        <v>1</v>
      </c>
      <c r="I77" s="253" t="s">
        <v>1</v>
      </c>
      <c r="J77" s="382">
        <f t="shared" si="13"/>
        <v>100000</v>
      </c>
      <c r="K77" s="382">
        <f t="shared" si="13"/>
        <v>24447</v>
      </c>
      <c r="L77" s="382">
        <f t="shared" si="13"/>
        <v>50000</v>
      </c>
      <c r="M77" s="157"/>
    </row>
    <row r="78" spans="1:13" ht="18" customHeight="1" x14ac:dyDescent="0.25">
      <c r="A78" s="240"/>
      <c r="B78" s="256" t="s">
        <v>587</v>
      </c>
      <c r="C78" s="249" t="s">
        <v>7</v>
      </c>
      <c r="D78" s="250" t="s">
        <v>31</v>
      </c>
      <c r="E78" s="249" t="s">
        <v>589</v>
      </c>
      <c r="F78" s="643">
        <v>90000</v>
      </c>
      <c r="G78" s="252">
        <v>11</v>
      </c>
      <c r="H78" s="252">
        <v>1</v>
      </c>
      <c r="I78" s="253" t="s">
        <v>1</v>
      </c>
      <c r="J78" s="382">
        <f>J80+J79</f>
        <v>100000</v>
      </c>
      <c r="K78" s="382">
        <f>K80</f>
        <v>24447</v>
      </c>
      <c r="L78" s="382">
        <f>L80</f>
        <v>50000</v>
      </c>
      <c r="M78" s="157"/>
    </row>
    <row r="79" spans="1:13" ht="33" customHeight="1" x14ac:dyDescent="0.25">
      <c r="A79" s="240"/>
      <c r="B79" s="256" t="s">
        <v>632</v>
      </c>
      <c r="C79" s="249">
        <v>85</v>
      </c>
      <c r="D79" s="250">
        <v>4</v>
      </c>
      <c r="E79" s="249">
        <v>10</v>
      </c>
      <c r="F79" s="643">
        <v>90007</v>
      </c>
      <c r="G79" s="252">
        <v>11</v>
      </c>
      <c r="H79" s="252">
        <v>1</v>
      </c>
      <c r="I79" s="253">
        <v>120</v>
      </c>
      <c r="J79" s="644">
        <v>27656</v>
      </c>
      <c r="K79" s="644">
        <v>0</v>
      </c>
      <c r="L79" s="382">
        <v>0</v>
      </c>
      <c r="M79" s="157"/>
    </row>
    <row r="80" spans="1:13" ht="30.75" customHeight="1" x14ac:dyDescent="0.25">
      <c r="A80" s="240"/>
      <c r="B80" s="257" t="s">
        <v>22</v>
      </c>
      <c r="C80" s="258" t="s">
        <v>7</v>
      </c>
      <c r="D80" s="259" t="s">
        <v>31</v>
      </c>
      <c r="E80" s="258" t="s">
        <v>589</v>
      </c>
      <c r="F80" s="569">
        <v>90054</v>
      </c>
      <c r="G80" s="261">
        <v>11</v>
      </c>
      <c r="H80" s="261">
        <v>1</v>
      </c>
      <c r="I80" s="262" t="s">
        <v>19</v>
      </c>
      <c r="J80" s="644">
        <f>100000-27656</f>
        <v>72344</v>
      </c>
      <c r="K80" s="644">
        <f>32447-8000</f>
        <v>24447</v>
      </c>
      <c r="L80" s="382">
        <v>50000</v>
      </c>
      <c r="M80" s="157"/>
    </row>
    <row r="81" spans="1:13" ht="66" customHeight="1" x14ac:dyDescent="0.25">
      <c r="A81" s="240"/>
      <c r="B81" s="535" t="s">
        <v>621</v>
      </c>
      <c r="C81" s="510" t="s">
        <v>49</v>
      </c>
      <c r="D81" s="511" t="s">
        <v>5</v>
      </c>
      <c r="E81" s="510" t="s">
        <v>4</v>
      </c>
      <c r="F81" s="512" t="s">
        <v>3</v>
      </c>
      <c r="G81" s="508" t="s">
        <v>1</v>
      </c>
      <c r="H81" s="508" t="s">
        <v>1</v>
      </c>
      <c r="I81" s="513" t="s">
        <v>1</v>
      </c>
      <c r="J81" s="514">
        <f>J82</f>
        <v>16027727.99</v>
      </c>
      <c r="K81" s="514">
        <f>K82</f>
        <v>15175164</v>
      </c>
      <c r="L81" s="515">
        <f>L82</f>
        <v>15084797</v>
      </c>
      <c r="M81" s="157"/>
    </row>
    <row r="82" spans="1:13" ht="18.75" customHeight="1" x14ac:dyDescent="0.25">
      <c r="A82" s="240"/>
      <c r="B82" s="273" t="s">
        <v>544</v>
      </c>
      <c r="C82" s="274" t="s">
        <v>49</v>
      </c>
      <c r="D82" s="275" t="s">
        <v>31</v>
      </c>
      <c r="E82" s="274" t="s">
        <v>4</v>
      </c>
      <c r="F82" s="276" t="s">
        <v>3</v>
      </c>
      <c r="G82" s="277" t="s">
        <v>1</v>
      </c>
      <c r="H82" s="277" t="s">
        <v>1</v>
      </c>
      <c r="I82" s="278" t="s">
        <v>1</v>
      </c>
      <c r="J82" s="279">
        <f>J83+J117+J130</f>
        <v>16027727.99</v>
      </c>
      <c r="K82" s="279">
        <f>K83+K117+K130</f>
        <v>15175164</v>
      </c>
      <c r="L82" s="280">
        <f>L83+L117+L130</f>
        <v>15084797</v>
      </c>
      <c r="M82" s="157"/>
    </row>
    <row r="83" spans="1:13" ht="35.25" customHeight="1" x14ac:dyDescent="0.25">
      <c r="A83" s="240"/>
      <c r="B83" s="248" t="s">
        <v>545</v>
      </c>
      <c r="C83" s="249" t="s">
        <v>49</v>
      </c>
      <c r="D83" s="250" t="s">
        <v>31</v>
      </c>
      <c r="E83" s="249" t="s">
        <v>6</v>
      </c>
      <c r="F83" s="251" t="s">
        <v>3</v>
      </c>
      <c r="G83" s="252" t="s">
        <v>1</v>
      </c>
      <c r="H83" s="252" t="s">
        <v>1</v>
      </c>
      <c r="I83" s="253" t="s">
        <v>1</v>
      </c>
      <c r="J83" s="254">
        <f>J84+J87+J91+J95+J101+J112+J106+J108+J104+J110+J115</f>
        <v>15224443.390000001</v>
      </c>
      <c r="K83" s="254">
        <f>K84+K87+K91+K95+K101+K104+K106+K108+K110+K112</f>
        <v>14567448</v>
      </c>
      <c r="L83" s="255">
        <f>L84+L87+L91+L95+L101+L112+L106+L108+L104+L110</f>
        <v>14525381</v>
      </c>
      <c r="M83" s="157"/>
    </row>
    <row r="84" spans="1:13" ht="19.5" customHeight="1" x14ac:dyDescent="0.25">
      <c r="A84" s="240"/>
      <c r="B84" s="516" t="s">
        <v>546</v>
      </c>
      <c r="C84" s="517" t="s">
        <v>49</v>
      </c>
      <c r="D84" s="518" t="s">
        <v>31</v>
      </c>
      <c r="E84" s="517" t="s">
        <v>6</v>
      </c>
      <c r="F84" s="519" t="s">
        <v>63</v>
      </c>
      <c r="G84" s="520" t="s">
        <v>1</v>
      </c>
      <c r="H84" s="520" t="s">
        <v>1</v>
      </c>
      <c r="I84" s="521" t="s">
        <v>1</v>
      </c>
      <c r="J84" s="522">
        <f t="shared" ref="J84:L85" si="14">J85</f>
        <v>1376779.33</v>
      </c>
      <c r="K84" s="522">
        <f t="shared" si="14"/>
        <v>1376779.33</v>
      </c>
      <c r="L84" s="523">
        <f t="shared" si="14"/>
        <v>1376779.33</v>
      </c>
      <c r="M84" s="157"/>
    </row>
    <row r="85" spans="1:13" ht="38.25" customHeight="1" x14ac:dyDescent="0.25">
      <c r="A85" s="240"/>
      <c r="B85" s="256" t="s">
        <v>64</v>
      </c>
      <c r="C85" s="249" t="s">
        <v>49</v>
      </c>
      <c r="D85" s="250" t="s">
        <v>31</v>
      </c>
      <c r="E85" s="249" t="s">
        <v>6</v>
      </c>
      <c r="F85" s="251" t="s">
        <v>63</v>
      </c>
      <c r="G85" s="252">
        <v>1</v>
      </c>
      <c r="H85" s="252">
        <v>2</v>
      </c>
      <c r="I85" s="253" t="s">
        <v>1</v>
      </c>
      <c r="J85" s="254">
        <f t="shared" si="14"/>
        <v>1376779.33</v>
      </c>
      <c r="K85" s="254">
        <f t="shared" si="14"/>
        <v>1376779.33</v>
      </c>
      <c r="L85" s="255">
        <f t="shared" si="14"/>
        <v>1376779.33</v>
      </c>
      <c r="M85" s="157"/>
    </row>
    <row r="86" spans="1:13" ht="34.5" customHeight="1" x14ac:dyDescent="0.25">
      <c r="A86" s="240"/>
      <c r="B86" s="257" t="s">
        <v>51</v>
      </c>
      <c r="C86" s="258" t="s">
        <v>49</v>
      </c>
      <c r="D86" s="259" t="s">
        <v>31</v>
      </c>
      <c r="E86" s="258" t="s">
        <v>6</v>
      </c>
      <c r="F86" s="260" t="s">
        <v>63</v>
      </c>
      <c r="G86" s="261">
        <v>1</v>
      </c>
      <c r="H86" s="261">
        <v>2</v>
      </c>
      <c r="I86" s="262" t="s">
        <v>50</v>
      </c>
      <c r="J86" s="263">
        <v>1376779.33</v>
      </c>
      <c r="K86" s="263">
        <v>1376779.33</v>
      </c>
      <c r="L86" s="264">
        <v>1376779.33</v>
      </c>
      <c r="M86" s="157"/>
    </row>
    <row r="87" spans="1:13" ht="17.25" customHeight="1" x14ac:dyDescent="0.25">
      <c r="A87" s="240"/>
      <c r="B87" s="524" t="s">
        <v>547</v>
      </c>
      <c r="C87" s="525" t="s">
        <v>49</v>
      </c>
      <c r="D87" s="526" t="s">
        <v>31</v>
      </c>
      <c r="E87" s="525" t="s">
        <v>6</v>
      </c>
      <c r="F87" s="527" t="s">
        <v>61</v>
      </c>
      <c r="G87" s="528" t="s">
        <v>1</v>
      </c>
      <c r="H87" s="528" t="s">
        <v>1</v>
      </c>
      <c r="I87" s="529" t="s">
        <v>1</v>
      </c>
      <c r="J87" s="530">
        <f>J88</f>
        <v>4096638.42</v>
      </c>
      <c r="K87" s="530">
        <f>K88</f>
        <v>4034607.59</v>
      </c>
      <c r="L87" s="531">
        <f>L88</f>
        <v>4034607.59</v>
      </c>
      <c r="M87" s="157"/>
    </row>
    <row r="88" spans="1:13" ht="54" customHeight="1" x14ac:dyDescent="0.25">
      <c r="A88" s="240"/>
      <c r="B88" s="256" t="s">
        <v>62</v>
      </c>
      <c r="C88" s="249" t="s">
        <v>49</v>
      </c>
      <c r="D88" s="250" t="s">
        <v>31</v>
      </c>
      <c r="E88" s="249" t="s">
        <v>6</v>
      </c>
      <c r="F88" s="251" t="s">
        <v>61</v>
      </c>
      <c r="G88" s="252">
        <v>1</v>
      </c>
      <c r="H88" s="252">
        <v>4</v>
      </c>
      <c r="I88" s="253" t="s">
        <v>1</v>
      </c>
      <c r="J88" s="254">
        <f>J89+J90</f>
        <v>4096638.42</v>
      </c>
      <c r="K88" s="254">
        <f>K89+K90</f>
        <v>4034607.59</v>
      </c>
      <c r="L88" s="255">
        <f>L89+L90</f>
        <v>4034607.59</v>
      </c>
      <c r="M88" s="157"/>
    </row>
    <row r="89" spans="1:13" ht="33" customHeight="1" x14ac:dyDescent="0.25">
      <c r="A89" s="240"/>
      <c r="B89" s="256" t="s">
        <v>51</v>
      </c>
      <c r="C89" s="249" t="s">
        <v>49</v>
      </c>
      <c r="D89" s="250" t="s">
        <v>31</v>
      </c>
      <c r="E89" s="249" t="s">
        <v>6</v>
      </c>
      <c r="F89" s="251" t="s">
        <v>61</v>
      </c>
      <c r="G89" s="252">
        <v>1</v>
      </c>
      <c r="H89" s="252">
        <v>4</v>
      </c>
      <c r="I89" s="253" t="s">
        <v>50</v>
      </c>
      <c r="J89" s="690">
        <f>3794607.59+51440.83+6800</f>
        <v>3852848.42</v>
      </c>
      <c r="K89" s="254">
        <v>3794607.59</v>
      </c>
      <c r="L89" s="255">
        <v>3794607.59</v>
      </c>
      <c r="M89" s="157"/>
    </row>
    <row r="90" spans="1:13" ht="36" customHeight="1" x14ac:dyDescent="0.25">
      <c r="A90" s="240"/>
      <c r="B90" s="257" t="s">
        <v>22</v>
      </c>
      <c r="C90" s="258" t="s">
        <v>49</v>
      </c>
      <c r="D90" s="259" t="s">
        <v>31</v>
      </c>
      <c r="E90" s="258" t="s">
        <v>6</v>
      </c>
      <c r="F90" s="260" t="s">
        <v>61</v>
      </c>
      <c r="G90" s="261">
        <v>1</v>
      </c>
      <c r="H90" s="261">
        <v>4</v>
      </c>
      <c r="I90" s="262" t="s">
        <v>19</v>
      </c>
      <c r="J90" s="688">
        <f>240000+3790</f>
        <v>243790</v>
      </c>
      <c r="K90" s="263">
        <v>240000</v>
      </c>
      <c r="L90" s="264">
        <v>240000</v>
      </c>
      <c r="M90" s="157"/>
    </row>
    <row r="91" spans="1:13" ht="34.5" customHeight="1" x14ac:dyDescent="0.25">
      <c r="A91" s="240"/>
      <c r="B91" s="524" t="s">
        <v>567</v>
      </c>
      <c r="C91" s="525" t="s">
        <v>49</v>
      </c>
      <c r="D91" s="526" t="s">
        <v>31</v>
      </c>
      <c r="E91" s="525" t="s">
        <v>6</v>
      </c>
      <c r="F91" s="527" t="s">
        <v>47</v>
      </c>
      <c r="G91" s="528" t="s">
        <v>1</v>
      </c>
      <c r="H91" s="528" t="s">
        <v>1</v>
      </c>
      <c r="I91" s="529" t="s">
        <v>1</v>
      </c>
      <c r="J91" s="530">
        <f>J92</f>
        <v>386129.64</v>
      </c>
      <c r="K91" s="530">
        <f t="shared" ref="J91:L92" si="15">K92</f>
        <v>425300</v>
      </c>
      <c r="L91" s="531">
        <f t="shared" si="15"/>
        <v>465700</v>
      </c>
      <c r="M91" s="157"/>
    </row>
    <row r="92" spans="1:13" ht="25.5" customHeight="1" x14ac:dyDescent="0.25">
      <c r="A92" s="240"/>
      <c r="B92" s="256" t="s">
        <v>52</v>
      </c>
      <c r="C92" s="249" t="s">
        <v>49</v>
      </c>
      <c r="D92" s="250" t="s">
        <v>31</v>
      </c>
      <c r="E92" s="249" t="s">
        <v>6</v>
      </c>
      <c r="F92" s="251" t="s">
        <v>47</v>
      </c>
      <c r="G92" s="252">
        <v>2</v>
      </c>
      <c r="H92" s="252">
        <v>3</v>
      </c>
      <c r="I92" s="253" t="s">
        <v>1</v>
      </c>
      <c r="J92" s="254">
        <f t="shared" si="15"/>
        <v>386129.64</v>
      </c>
      <c r="K92" s="254">
        <f t="shared" si="15"/>
        <v>425300</v>
      </c>
      <c r="L92" s="255">
        <f t="shared" si="15"/>
        <v>465700</v>
      </c>
      <c r="M92" s="157"/>
    </row>
    <row r="93" spans="1:13" ht="29.25" customHeight="1" x14ac:dyDescent="0.25">
      <c r="A93" s="240"/>
      <c r="B93" s="256" t="s">
        <v>51</v>
      </c>
      <c r="C93" s="249" t="s">
        <v>49</v>
      </c>
      <c r="D93" s="250" t="s">
        <v>31</v>
      </c>
      <c r="E93" s="249" t="s">
        <v>6</v>
      </c>
      <c r="F93" s="251" t="s">
        <v>47</v>
      </c>
      <c r="G93" s="252">
        <v>2</v>
      </c>
      <c r="H93" s="252">
        <v>3</v>
      </c>
      <c r="I93" s="253" t="s">
        <v>50</v>
      </c>
      <c r="J93" s="690">
        <f>385600+529.64</f>
        <v>386129.64</v>
      </c>
      <c r="K93" s="254">
        <v>425300</v>
      </c>
      <c r="L93" s="255">
        <v>465700</v>
      </c>
      <c r="M93" s="157"/>
    </row>
    <row r="94" spans="1:13" ht="36" customHeight="1" x14ac:dyDescent="0.25">
      <c r="A94" s="240"/>
      <c r="B94" s="257" t="s">
        <v>22</v>
      </c>
      <c r="C94" s="258" t="s">
        <v>49</v>
      </c>
      <c r="D94" s="259" t="s">
        <v>31</v>
      </c>
      <c r="E94" s="258" t="s">
        <v>6</v>
      </c>
      <c r="F94" s="260" t="s">
        <v>47</v>
      </c>
      <c r="G94" s="261">
        <v>2</v>
      </c>
      <c r="H94" s="261">
        <v>3</v>
      </c>
      <c r="I94" s="262" t="s">
        <v>19</v>
      </c>
      <c r="J94" s="263"/>
      <c r="K94" s="263"/>
      <c r="L94" s="264"/>
      <c r="M94" s="157"/>
    </row>
    <row r="95" spans="1:13" ht="39.75" customHeight="1" x14ac:dyDescent="0.25">
      <c r="A95" s="240"/>
      <c r="B95" s="524" t="s">
        <v>559</v>
      </c>
      <c r="C95" s="525" t="s">
        <v>49</v>
      </c>
      <c r="D95" s="526" t="s">
        <v>31</v>
      </c>
      <c r="E95" s="525" t="s">
        <v>6</v>
      </c>
      <c r="F95" s="527" t="s">
        <v>560</v>
      </c>
      <c r="G95" s="528" t="s">
        <v>1</v>
      </c>
      <c r="H95" s="528" t="s">
        <v>1</v>
      </c>
      <c r="I95" s="529" t="s">
        <v>1</v>
      </c>
      <c r="J95" s="530">
        <f>J98+J96</f>
        <v>7953716</v>
      </c>
      <c r="K95" s="530">
        <f>K98</f>
        <v>8132961.0800000001</v>
      </c>
      <c r="L95" s="531">
        <f>L98</f>
        <v>8050494.0800000001</v>
      </c>
      <c r="M95" s="157"/>
    </row>
    <row r="96" spans="1:13" ht="39.75" customHeight="1" x14ac:dyDescent="0.25">
      <c r="A96" s="645"/>
      <c r="B96" s="653" t="s">
        <v>677</v>
      </c>
      <c r="C96" s="608">
        <v>75</v>
      </c>
      <c r="D96" s="611">
        <v>0</v>
      </c>
      <c r="E96" s="610">
        <v>0</v>
      </c>
      <c r="F96" s="656">
        <v>90010</v>
      </c>
      <c r="G96" s="252">
        <v>1</v>
      </c>
      <c r="H96" s="252">
        <v>13</v>
      </c>
      <c r="I96" s="684"/>
      <c r="J96" s="583">
        <f>J97</f>
        <v>76064</v>
      </c>
      <c r="K96" s="583">
        <v>0</v>
      </c>
      <c r="L96" s="644">
        <v>0</v>
      </c>
      <c r="M96" s="157"/>
    </row>
    <row r="97" spans="1:13" ht="39.75" customHeight="1" x14ac:dyDescent="0.25">
      <c r="A97" s="645"/>
      <c r="B97" s="653" t="s">
        <v>678</v>
      </c>
      <c r="C97" s="608">
        <v>75</v>
      </c>
      <c r="D97" s="611">
        <v>0</v>
      </c>
      <c r="E97" s="610">
        <v>0</v>
      </c>
      <c r="F97" s="656">
        <v>90010</v>
      </c>
      <c r="G97" s="252">
        <v>1</v>
      </c>
      <c r="H97" s="252">
        <v>13</v>
      </c>
      <c r="I97" s="681">
        <v>830</v>
      </c>
      <c r="J97" s="691">
        <v>76064</v>
      </c>
      <c r="K97" s="682">
        <v>0</v>
      </c>
      <c r="L97" s="683">
        <v>0</v>
      </c>
      <c r="M97" s="157"/>
    </row>
    <row r="98" spans="1:13" ht="29.25" customHeight="1" x14ac:dyDescent="0.25">
      <c r="A98" s="240"/>
      <c r="B98" s="256" t="s">
        <v>60</v>
      </c>
      <c r="C98" s="249" t="s">
        <v>49</v>
      </c>
      <c r="D98" s="250" t="s">
        <v>31</v>
      </c>
      <c r="E98" s="249" t="s">
        <v>6</v>
      </c>
      <c r="F98" s="251" t="s">
        <v>560</v>
      </c>
      <c r="G98" s="252">
        <v>1</v>
      </c>
      <c r="H98" s="252">
        <v>13</v>
      </c>
      <c r="I98" s="253" t="s">
        <v>1</v>
      </c>
      <c r="J98" s="254">
        <f>J99+J100</f>
        <v>7877652</v>
      </c>
      <c r="K98" s="254">
        <f>K99+K100</f>
        <v>8132961.0800000001</v>
      </c>
      <c r="L98" s="255">
        <f>L99+L100</f>
        <v>8050494.0800000001</v>
      </c>
      <c r="M98" s="157"/>
    </row>
    <row r="99" spans="1:13" ht="30" customHeight="1" x14ac:dyDescent="0.25">
      <c r="A99" s="240"/>
      <c r="B99" s="256" t="s">
        <v>561</v>
      </c>
      <c r="C99" s="249" t="s">
        <v>49</v>
      </c>
      <c r="D99" s="250" t="s">
        <v>31</v>
      </c>
      <c r="E99" s="249" t="s">
        <v>6</v>
      </c>
      <c r="F99" s="251" t="s">
        <v>560</v>
      </c>
      <c r="G99" s="252">
        <v>1</v>
      </c>
      <c r="H99" s="252">
        <v>13</v>
      </c>
      <c r="I99" s="253" t="s">
        <v>562</v>
      </c>
      <c r="J99" s="254">
        <v>5392662.2000000002</v>
      </c>
      <c r="K99" s="254">
        <v>6780302.2000000002</v>
      </c>
      <c r="L99" s="255">
        <v>6780302.2000000002</v>
      </c>
      <c r="M99" s="157"/>
    </row>
    <row r="100" spans="1:13" ht="40.5" customHeight="1" x14ac:dyDescent="0.25">
      <c r="A100" s="240"/>
      <c r="B100" s="257" t="s">
        <v>22</v>
      </c>
      <c r="C100" s="258" t="s">
        <v>49</v>
      </c>
      <c r="D100" s="259" t="s">
        <v>31</v>
      </c>
      <c r="E100" s="258" t="s">
        <v>6</v>
      </c>
      <c r="F100" s="260" t="s">
        <v>560</v>
      </c>
      <c r="G100" s="261">
        <v>1</v>
      </c>
      <c r="H100" s="261">
        <v>13</v>
      </c>
      <c r="I100" s="262" t="s">
        <v>19</v>
      </c>
      <c r="J100" s="688">
        <f>1234378+100000+500000+400611.8+250000</f>
        <v>2484989.7999999998</v>
      </c>
      <c r="K100" s="263">
        <v>1352658.88</v>
      </c>
      <c r="L100" s="264">
        <v>1270191.8799999999</v>
      </c>
      <c r="M100" s="157"/>
    </row>
    <row r="101" spans="1:13" ht="31.5" x14ac:dyDescent="0.25">
      <c r="A101" s="240"/>
      <c r="B101" s="524" t="s">
        <v>368</v>
      </c>
      <c r="C101" s="525" t="s">
        <v>49</v>
      </c>
      <c r="D101" s="526" t="s">
        <v>31</v>
      </c>
      <c r="E101" s="525" t="s">
        <v>6</v>
      </c>
      <c r="F101" s="527" t="s">
        <v>563</v>
      </c>
      <c r="G101" s="528" t="s">
        <v>1</v>
      </c>
      <c r="H101" s="528" t="s">
        <v>1</v>
      </c>
      <c r="I101" s="529" t="s">
        <v>1</v>
      </c>
      <c r="J101" s="530">
        <f>J102</f>
        <v>499000</v>
      </c>
      <c r="K101" s="530">
        <v>0</v>
      </c>
      <c r="L101" s="531">
        <v>0</v>
      </c>
      <c r="M101" s="157"/>
    </row>
    <row r="102" spans="1:13" ht="16.5" customHeight="1" x14ac:dyDescent="0.25">
      <c r="A102" s="240"/>
      <c r="B102" s="256" t="s">
        <v>60</v>
      </c>
      <c r="C102" s="249" t="s">
        <v>49</v>
      </c>
      <c r="D102" s="250" t="s">
        <v>31</v>
      </c>
      <c r="E102" s="249" t="s">
        <v>6</v>
      </c>
      <c r="F102" s="251" t="s">
        <v>563</v>
      </c>
      <c r="G102" s="252">
        <v>1</v>
      </c>
      <c r="H102" s="252">
        <v>13</v>
      </c>
      <c r="I102" s="253" t="s">
        <v>1</v>
      </c>
      <c r="J102" s="254">
        <f>J103</f>
        <v>499000</v>
      </c>
      <c r="K102" s="254">
        <v>0</v>
      </c>
      <c r="L102" s="255">
        <v>0</v>
      </c>
      <c r="M102" s="157"/>
    </row>
    <row r="103" spans="1:13" ht="20.25" customHeight="1" x14ac:dyDescent="0.25">
      <c r="A103" s="240"/>
      <c r="B103" s="257" t="s">
        <v>561</v>
      </c>
      <c r="C103" s="258" t="s">
        <v>49</v>
      </c>
      <c r="D103" s="259" t="s">
        <v>31</v>
      </c>
      <c r="E103" s="258" t="s">
        <v>6</v>
      </c>
      <c r="F103" s="260" t="s">
        <v>563</v>
      </c>
      <c r="G103" s="261">
        <v>1</v>
      </c>
      <c r="H103" s="261">
        <v>13</v>
      </c>
      <c r="I103" s="262" t="s">
        <v>562</v>
      </c>
      <c r="J103" s="263">
        <v>499000</v>
      </c>
      <c r="K103" s="263">
        <v>0</v>
      </c>
      <c r="L103" s="264">
        <v>0</v>
      </c>
      <c r="M103" s="157"/>
    </row>
    <row r="104" spans="1:13" ht="20.25" customHeight="1" x14ac:dyDescent="0.25">
      <c r="A104" s="240"/>
      <c r="B104" s="554" t="s">
        <v>59</v>
      </c>
      <c r="C104" s="555">
        <v>86</v>
      </c>
      <c r="D104" s="556">
        <v>4</v>
      </c>
      <c r="E104" s="555">
        <v>1</v>
      </c>
      <c r="F104" s="557">
        <v>90004</v>
      </c>
      <c r="G104" s="558">
        <v>1</v>
      </c>
      <c r="H104" s="558">
        <v>13</v>
      </c>
      <c r="I104" s="559"/>
      <c r="J104" s="532">
        <f>J105</f>
        <v>15480</v>
      </c>
      <c r="K104" s="532">
        <f>K105</f>
        <v>6500</v>
      </c>
      <c r="L104" s="533">
        <f>L105</f>
        <v>6500</v>
      </c>
      <c r="M104" s="157"/>
    </row>
    <row r="105" spans="1:13" ht="20.25" customHeight="1" x14ac:dyDescent="0.25">
      <c r="A105" s="240"/>
      <c r="B105" s="257" t="s">
        <v>56</v>
      </c>
      <c r="C105" s="567">
        <v>86</v>
      </c>
      <c r="D105" s="568">
        <v>4</v>
      </c>
      <c r="E105" s="567">
        <v>1</v>
      </c>
      <c r="F105" s="569">
        <v>90004</v>
      </c>
      <c r="G105" s="261">
        <v>1</v>
      </c>
      <c r="H105" s="261">
        <v>13</v>
      </c>
      <c r="I105" s="262">
        <v>850</v>
      </c>
      <c r="J105" s="583">
        <f>6500+8980</f>
        <v>15480</v>
      </c>
      <c r="K105" s="263">
        <v>6500</v>
      </c>
      <c r="L105" s="264">
        <v>6500</v>
      </c>
      <c r="M105" s="157"/>
    </row>
    <row r="106" spans="1:13" ht="20.25" customHeight="1" x14ac:dyDescent="0.25">
      <c r="A106" s="240"/>
      <c r="B106" s="554" t="s">
        <v>396</v>
      </c>
      <c r="C106" s="555">
        <v>86</v>
      </c>
      <c r="D106" s="556">
        <v>4</v>
      </c>
      <c r="E106" s="555">
        <v>1</v>
      </c>
      <c r="F106" s="557">
        <v>90007</v>
      </c>
      <c r="G106" s="558">
        <v>1</v>
      </c>
      <c r="H106" s="558">
        <v>4</v>
      </c>
      <c r="I106" s="559"/>
      <c r="J106" s="532">
        <f>J107</f>
        <v>9000</v>
      </c>
      <c r="K106" s="532">
        <f>K107</f>
        <v>8000</v>
      </c>
      <c r="L106" s="533">
        <f>L107</f>
        <v>8000</v>
      </c>
      <c r="M106" s="157"/>
    </row>
    <row r="107" spans="1:13" ht="33.75" customHeight="1" x14ac:dyDescent="0.25">
      <c r="A107" s="240"/>
      <c r="B107" s="257" t="s">
        <v>22</v>
      </c>
      <c r="C107" s="555">
        <v>86</v>
      </c>
      <c r="D107" s="556">
        <v>4</v>
      </c>
      <c r="E107" s="555">
        <v>1</v>
      </c>
      <c r="F107" s="557">
        <v>90007</v>
      </c>
      <c r="G107" s="261">
        <v>1</v>
      </c>
      <c r="H107" s="261">
        <v>4</v>
      </c>
      <c r="I107" s="262">
        <v>240</v>
      </c>
      <c r="J107" s="688">
        <f>8000+1000</f>
        <v>9000</v>
      </c>
      <c r="K107" s="263">
        <v>8000</v>
      </c>
      <c r="L107" s="264">
        <v>8000</v>
      </c>
      <c r="M107" s="157"/>
    </row>
    <row r="108" spans="1:13" ht="29.25" customHeight="1" x14ac:dyDescent="0.25">
      <c r="A108" s="240"/>
      <c r="B108" s="554" t="s">
        <v>357</v>
      </c>
      <c r="C108" s="555">
        <v>86</v>
      </c>
      <c r="D108" s="556">
        <v>4</v>
      </c>
      <c r="E108" s="555">
        <v>1</v>
      </c>
      <c r="F108" s="557">
        <v>90008</v>
      </c>
      <c r="G108" s="558">
        <v>1</v>
      </c>
      <c r="H108" s="558">
        <v>4</v>
      </c>
      <c r="I108" s="559"/>
      <c r="J108" s="532">
        <f>J109</f>
        <v>27500</v>
      </c>
      <c r="K108" s="532">
        <f>K109</f>
        <v>27500</v>
      </c>
      <c r="L108" s="533">
        <f>L109</f>
        <v>27500</v>
      </c>
      <c r="M108" s="157"/>
    </row>
    <row r="109" spans="1:13" ht="32.25" customHeight="1" x14ac:dyDescent="0.25">
      <c r="A109" s="240"/>
      <c r="B109" s="257" t="s">
        <v>22</v>
      </c>
      <c r="C109" s="555">
        <v>86</v>
      </c>
      <c r="D109" s="556">
        <v>4</v>
      </c>
      <c r="E109" s="555">
        <v>1</v>
      </c>
      <c r="F109" s="557">
        <v>90008</v>
      </c>
      <c r="G109" s="261">
        <v>1</v>
      </c>
      <c r="H109" s="261">
        <v>4</v>
      </c>
      <c r="I109" s="262">
        <v>240</v>
      </c>
      <c r="J109" s="263">
        <v>27500</v>
      </c>
      <c r="K109" s="263">
        <v>27500</v>
      </c>
      <c r="L109" s="264">
        <v>27500</v>
      </c>
      <c r="M109" s="157"/>
    </row>
    <row r="110" spans="1:13" ht="24.75" customHeight="1" x14ac:dyDescent="0.25">
      <c r="A110" s="240"/>
      <c r="B110" s="554" t="s">
        <v>57</v>
      </c>
      <c r="C110" s="555">
        <v>86</v>
      </c>
      <c r="D110" s="556">
        <v>4</v>
      </c>
      <c r="E110" s="555">
        <v>1</v>
      </c>
      <c r="F110" s="557">
        <v>90010</v>
      </c>
      <c r="G110" s="558">
        <v>1</v>
      </c>
      <c r="H110" s="558">
        <v>13</v>
      </c>
      <c r="I110" s="559"/>
      <c r="J110" s="532">
        <f>J111</f>
        <v>20000</v>
      </c>
      <c r="K110" s="532">
        <f>K111</f>
        <v>20000</v>
      </c>
      <c r="L110" s="533">
        <f>L111</f>
        <v>20000</v>
      </c>
      <c r="M110" s="157"/>
    </row>
    <row r="111" spans="1:13" ht="29.25" customHeight="1" x14ac:dyDescent="0.25">
      <c r="A111" s="240"/>
      <c r="B111" s="545" t="s">
        <v>22</v>
      </c>
      <c r="C111" s="555">
        <v>86</v>
      </c>
      <c r="D111" s="556">
        <v>4</v>
      </c>
      <c r="E111" s="555">
        <v>1</v>
      </c>
      <c r="F111" s="557">
        <v>90010</v>
      </c>
      <c r="G111" s="560">
        <v>1</v>
      </c>
      <c r="H111" s="560">
        <v>13</v>
      </c>
      <c r="I111" s="561">
        <v>240</v>
      </c>
      <c r="J111" s="562">
        <v>20000</v>
      </c>
      <c r="K111" s="562">
        <v>20000</v>
      </c>
      <c r="L111" s="563">
        <v>20000</v>
      </c>
      <c r="M111" s="157"/>
    </row>
    <row r="112" spans="1:13" ht="16.5" customHeight="1" x14ac:dyDescent="0.25">
      <c r="A112" s="240"/>
      <c r="B112" s="524" t="s">
        <v>566</v>
      </c>
      <c r="C112" s="525" t="s">
        <v>49</v>
      </c>
      <c r="D112" s="526" t="s">
        <v>31</v>
      </c>
      <c r="E112" s="525" t="s">
        <v>6</v>
      </c>
      <c r="F112" s="527" t="s">
        <v>356</v>
      </c>
      <c r="G112" s="528" t="s">
        <v>1</v>
      </c>
      <c r="H112" s="528" t="s">
        <v>1</v>
      </c>
      <c r="I112" s="529" t="s">
        <v>1</v>
      </c>
      <c r="J112" s="530">
        <f t="shared" ref="J112:L113" si="16">J113</f>
        <v>690200</v>
      </c>
      <c r="K112" s="530">
        <f t="shared" si="16"/>
        <v>535800</v>
      </c>
      <c r="L112" s="531">
        <f t="shared" si="16"/>
        <v>535800</v>
      </c>
      <c r="M112" s="157"/>
    </row>
    <row r="113" spans="1:13" ht="17.25" customHeight="1" x14ac:dyDescent="0.25">
      <c r="A113" s="240"/>
      <c r="B113" s="256" t="s">
        <v>60</v>
      </c>
      <c r="C113" s="249" t="s">
        <v>49</v>
      </c>
      <c r="D113" s="250" t="s">
        <v>31</v>
      </c>
      <c r="E113" s="249" t="s">
        <v>6</v>
      </c>
      <c r="F113" s="251" t="s">
        <v>356</v>
      </c>
      <c r="G113" s="252">
        <v>1</v>
      </c>
      <c r="H113" s="252">
        <v>13</v>
      </c>
      <c r="I113" s="253" t="s">
        <v>1</v>
      </c>
      <c r="J113" s="254">
        <f t="shared" si="16"/>
        <v>690200</v>
      </c>
      <c r="K113" s="254">
        <f t="shared" si="16"/>
        <v>535800</v>
      </c>
      <c r="L113" s="255">
        <f t="shared" si="16"/>
        <v>535800</v>
      </c>
      <c r="M113" s="157"/>
    </row>
    <row r="114" spans="1:13" ht="16.5" customHeight="1" x14ac:dyDescent="0.25">
      <c r="A114" s="240"/>
      <c r="B114" s="257" t="s">
        <v>56</v>
      </c>
      <c r="C114" s="258" t="s">
        <v>49</v>
      </c>
      <c r="D114" s="259" t="s">
        <v>31</v>
      </c>
      <c r="E114" s="258" t="s">
        <v>6</v>
      </c>
      <c r="F114" s="260" t="s">
        <v>356</v>
      </c>
      <c r="G114" s="261">
        <v>1</v>
      </c>
      <c r="H114" s="261">
        <v>13</v>
      </c>
      <c r="I114" s="262" t="s">
        <v>54</v>
      </c>
      <c r="J114" s="263">
        <v>690200</v>
      </c>
      <c r="K114" s="263">
        <v>535800</v>
      </c>
      <c r="L114" s="264">
        <v>535800</v>
      </c>
      <c r="M114" s="157"/>
    </row>
    <row r="115" spans="1:13" ht="16.5" customHeight="1" x14ac:dyDescent="0.25">
      <c r="A115" s="645"/>
      <c r="B115" s="699" t="s">
        <v>683</v>
      </c>
      <c r="C115" s="555" t="s">
        <v>49</v>
      </c>
      <c r="D115" s="556" t="s">
        <v>31</v>
      </c>
      <c r="E115" s="555" t="s">
        <v>6</v>
      </c>
      <c r="F115" s="557">
        <v>99999</v>
      </c>
      <c r="G115" s="558">
        <v>1</v>
      </c>
      <c r="H115" s="558">
        <v>13</v>
      </c>
      <c r="I115" s="559"/>
      <c r="J115" s="532">
        <f>J116</f>
        <v>150000</v>
      </c>
      <c r="K115" s="532">
        <v>0</v>
      </c>
      <c r="L115" s="534">
        <v>0</v>
      </c>
      <c r="M115" s="157"/>
    </row>
    <row r="116" spans="1:13" ht="16.5" customHeight="1" x14ac:dyDescent="0.25">
      <c r="A116" s="645"/>
      <c r="B116" s="646" t="s">
        <v>683</v>
      </c>
      <c r="C116" s="258" t="s">
        <v>49</v>
      </c>
      <c r="D116" s="259" t="s">
        <v>31</v>
      </c>
      <c r="E116" s="258" t="s">
        <v>6</v>
      </c>
      <c r="F116" s="260">
        <v>99999</v>
      </c>
      <c r="G116" s="261">
        <v>1</v>
      </c>
      <c r="H116" s="261">
        <v>13</v>
      </c>
      <c r="I116" s="262" t="s">
        <v>54</v>
      </c>
      <c r="J116" s="263">
        <v>150000</v>
      </c>
      <c r="K116" s="263">
        <v>0</v>
      </c>
      <c r="L116" s="382">
        <v>0</v>
      </c>
      <c r="M116" s="157"/>
    </row>
    <row r="117" spans="1:13" ht="36.75" customHeight="1" x14ac:dyDescent="0.25">
      <c r="A117" s="240"/>
      <c r="B117" s="524" t="s">
        <v>550</v>
      </c>
      <c r="C117" s="525" t="s">
        <v>49</v>
      </c>
      <c r="D117" s="526" t="s">
        <v>31</v>
      </c>
      <c r="E117" s="525" t="s">
        <v>21</v>
      </c>
      <c r="F117" s="527" t="s">
        <v>3</v>
      </c>
      <c r="G117" s="528" t="s">
        <v>1</v>
      </c>
      <c r="H117" s="528" t="s">
        <v>1</v>
      </c>
      <c r="I117" s="529" t="s">
        <v>1</v>
      </c>
      <c r="J117" s="530">
        <f>J118+J121+J127+J124</f>
        <v>243868.6</v>
      </c>
      <c r="K117" s="530">
        <f>K118+K121+K127</f>
        <v>48300</v>
      </c>
      <c r="L117" s="531">
        <f>L118+L121+L127</f>
        <v>0</v>
      </c>
      <c r="M117" s="157"/>
    </row>
    <row r="118" spans="1:13" ht="51.75" customHeight="1" x14ac:dyDescent="0.25">
      <c r="A118" s="240"/>
      <c r="B118" s="248" t="s">
        <v>553</v>
      </c>
      <c r="C118" s="249" t="s">
        <v>49</v>
      </c>
      <c r="D118" s="250" t="s">
        <v>31</v>
      </c>
      <c r="E118" s="249" t="s">
        <v>21</v>
      </c>
      <c r="F118" s="251" t="s">
        <v>554</v>
      </c>
      <c r="G118" s="252" t="s">
        <v>1</v>
      </c>
      <c r="H118" s="252" t="s">
        <v>1</v>
      </c>
      <c r="I118" s="253" t="s">
        <v>1</v>
      </c>
      <c r="J118" s="254">
        <f t="shared" ref="J118:L119" si="17">J119</f>
        <v>40300</v>
      </c>
      <c r="K118" s="254">
        <f t="shared" si="17"/>
        <v>40300</v>
      </c>
      <c r="L118" s="255">
        <f t="shared" si="17"/>
        <v>0</v>
      </c>
      <c r="M118" s="157"/>
    </row>
    <row r="119" spans="1:13" ht="52.5" customHeight="1" x14ac:dyDescent="0.25">
      <c r="A119" s="240"/>
      <c r="B119" s="256" t="s">
        <v>62</v>
      </c>
      <c r="C119" s="249" t="s">
        <v>49</v>
      </c>
      <c r="D119" s="250" t="s">
        <v>31</v>
      </c>
      <c r="E119" s="249" t="s">
        <v>21</v>
      </c>
      <c r="F119" s="251" t="s">
        <v>554</v>
      </c>
      <c r="G119" s="252">
        <v>1</v>
      </c>
      <c r="H119" s="252">
        <v>4</v>
      </c>
      <c r="I119" s="253" t="s">
        <v>1</v>
      </c>
      <c r="J119" s="254">
        <f t="shared" si="17"/>
        <v>40300</v>
      </c>
      <c r="K119" s="254">
        <f t="shared" si="17"/>
        <v>40300</v>
      </c>
      <c r="L119" s="255">
        <f t="shared" si="17"/>
        <v>0</v>
      </c>
      <c r="M119" s="157"/>
    </row>
    <row r="120" spans="1:13" ht="24.75" customHeight="1" x14ac:dyDescent="0.25">
      <c r="A120" s="240"/>
      <c r="B120" s="257" t="s">
        <v>243</v>
      </c>
      <c r="C120" s="258" t="s">
        <v>49</v>
      </c>
      <c r="D120" s="259" t="s">
        <v>31</v>
      </c>
      <c r="E120" s="258" t="s">
        <v>21</v>
      </c>
      <c r="F120" s="260" t="s">
        <v>554</v>
      </c>
      <c r="G120" s="261">
        <v>1</v>
      </c>
      <c r="H120" s="261">
        <v>4</v>
      </c>
      <c r="I120" s="262" t="s">
        <v>358</v>
      </c>
      <c r="J120" s="263">
        <v>40300</v>
      </c>
      <c r="K120" s="263">
        <v>40300</v>
      </c>
      <c r="L120" s="264"/>
      <c r="M120" s="157"/>
    </row>
    <row r="121" spans="1:13" ht="68.25" customHeight="1" x14ac:dyDescent="0.25">
      <c r="A121" s="240"/>
      <c r="B121" s="281" t="s">
        <v>555</v>
      </c>
      <c r="C121" s="282" t="s">
        <v>49</v>
      </c>
      <c r="D121" s="283" t="s">
        <v>31</v>
      </c>
      <c r="E121" s="282" t="s">
        <v>21</v>
      </c>
      <c r="F121" s="284" t="s">
        <v>556</v>
      </c>
      <c r="G121" s="285" t="s">
        <v>1</v>
      </c>
      <c r="H121" s="285" t="s">
        <v>1</v>
      </c>
      <c r="I121" s="286" t="s">
        <v>1</v>
      </c>
      <c r="J121" s="287">
        <f>J122</f>
        <v>8000</v>
      </c>
      <c r="K121" s="287">
        <f>K122</f>
        <v>8000</v>
      </c>
      <c r="L121" s="288">
        <f>-L122</f>
        <v>0</v>
      </c>
      <c r="M121" s="157"/>
    </row>
    <row r="122" spans="1:13" ht="52.5" customHeight="1" x14ac:dyDescent="0.25">
      <c r="A122" s="240"/>
      <c r="B122" s="256" t="s">
        <v>62</v>
      </c>
      <c r="C122" s="249" t="s">
        <v>49</v>
      </c>
      <c r="D122" s="250" t="s">
        <v>31</v>
      </c>
      <c r="E122" s="249" t="s">
        <v>21</v>
      </c>
      <c r="F122" s="251" t="s">
        <v>556</v>
      </c>
      <c r="G122" s="252">
        <v>1</v>
      </c>
      <c r="H122" s="252">
        <v>4</v>
      </c>
      <c r="I122" s="253" t="s">
        <v>1</v>
      </c>
      <c r="J122" s="254">
        <f>J123</f>
        <v>8000</v>
      </c>
      <c r="K122" s="254">
        <f>K123</f>
        <v>8000</v>
      </c>
      <c r="L122" s="255">
        <f>L123</f>
        <v>0</v>
      </c>
      <c r="M122" s="157"/>
    </row>
    <row r="123" spans="1:13" ht="29.25" customHeight="1" x14ac:dyDescent="0.25">
      <c r="A123" s="240"/>
      <c r="B123" s="257" t="s">
        <v>243</v>
      </c>
      <c r="C123" s="258" t="s">
        <v>49</v>
      </c>
      <c r="D123" s="259" t="s">
        <v>31</v>
      </c>
      <c r="E123" s="258" t="s">
        <v>21</v>
      </c>
      <c r="F123" s="260" t="s">
        <v>556</v>
      </c>
      <c r="G123" s="261">
        <v>1</v>
      </c>
      <c r="H123" s="261">
        <v>4</v>
      </c>
      <c r="I123" s="262" t="s">
        <v>358</v>
      </c>
      <c r="J123" s="263">
        <v>8000</v>
      </c>
      <c r="K123" s="583">
        <v>8000</v>
      </c>
      <c r="L123" s="264"/>
      <c r="M123" s="157"/>
    </row>
    <row r="124" spans="1:13" ht="48" customHeight="1" x14ac:dyDescent="0.25">
      <c r="A124" s="240"/>
      <c r="B124" s="544" t="s">
        <v>659</v>
      </c>
      <c r="C124" s="258">
        <v>86</v>
      </c>
      <c r="D124" s="259">
        <v>4</v>
      </c>
      <c r="E124" s="258">
        <v>3</v>
      </c>
      <c r="F124" s="260">
        <v>60002</v>
      </c>
      <c r="G124" s="261"/>
      <c r="H124" s="261"/>
      <c r="I124" s="262"/>
      <c r="J124" s="263">
        <f>J125</f>
        <v>143489.60000000001</v>
      </c>
      <c r="K124" s="263"/>
      <c r="L124" s="264"/>
      <c r="M124" s="157"/>
    </row>
    <row r="125" spans="1:13" ht="48" customHeight="1" x14ac:dyDescent="0.25">
      <c r="A125" s="240"/>
      <c r="B125" s="281" t="s">
        <v>62</v>
      </c>
      <c r="C125" s="258">
        <v>86</v>
      </c>
      <c r="D125" s="259">
        <v>4</v>
      </c>
      <c r="E125" s="258">
        <v>3</v>
      </c>
      <c r="F125" s="260">
        <v>60002</v>
      </c>
      <c r="G125" s="261">
        <v>1</v>
      </c>
      <c r="H125" s="261">
        <v>4</v>
      </c>
      <c r="I125" s="262"/>
      <c r="J125" s="263">
        <f>J126</f>
        <v>143489.60000000001</v>
      </c>
      <c r="K125" s="263"/>
      <c r="L125" s="264"/>
      <c r="M125" s="157"/>
    </row>
    <row r="126" spans="1:13" ht="29.25" customHeight="1" x14ac:dyDescent="0.25">
      <c r="A126" s="240"/>
      <c r="B126" s="257" t="s">
        <v>243</v>
      </c>
      <c r="C126" s="258">
        <v>86</v>
      </c>
      <c r="D126" s="259">
        <v>4</v>
      </c>
      <c r="E126" s="258">
        <v>3</v>
      </c>
      <c r="F126" s="260">
        <v>60002</v>
      </c>
      <c r="G126" s="261">
        <v>1</v>
      </c>
      <c r="H126" s="261">
        <v>4</v>
      </c>
      <c r="I126" s="262">
        <v>540</v>
      </c>
      <c r="J126" s="263">
        <v>143489.60000000001</v>
      </c>
      <c r="K126" s="263"/>
      <c r="L126" s="264"/>
      <c r="M126" s="157"/>
    </row>
    <row r="127" spans="1:13" ht="54" customHeight="1" x14ac:dyDescent="0.25">
      <c r="A127" s="240"/>
      <c r="B127" s="281" t="s">
        <v>557</v>
      </c>
      <c r="C127" s="282" t="s">
        <v>49</v>
      </c>
      <c r="D127" s="283" t="s">
        <v>31</v>
      </c>
      <c r="E127" s="282" t="s">
        <v>21</v>
      </c>
      <c r="F127" s="284" t="s">
        <v>558</v>
      </c>
      <c r="G127" s="285" t="s">
        <v>1</v>
      </c>
      <c r="H127" s="285" t="s">
        <v>1</v>
      </c>
      <c r="I127" s="286" t="s">
        <v>1</v>
      </c>
      <c r="J127" s="287">
        <f>J128</f>
        <v>52079</v>
      </c>
      <c r="K127" s="287">
        <v>0</v>
      </c>
      <c r="L127" s="288">
        <v>0</v>
      </c>
      <c r="M127" s="157"/>
    </row>
    <row r="128" spans="1:13" ht="40.5" customHeight="1" x14ac:dyDescent="0.25">
      <c r="A128" s="240"/>
      <c r="B128" s="256" t="s">
        <v>321</v>
      </c>
      <c r="C128" s="249" t="s">
        <v>49</v>
      </c>
      <c r="D128" s="250" t="s">
        <v>31</v>
      </c>
      <c r="E128" s="249" t="s">
        <v>21</v>
      </c>
      <c r="F128" s="251" t="s">
        <v>558</v>
      </c>
      <c r="G128" s="252">
        <v>1</v>
      </c>
      <c r="H128" s="252">
        <v>6</v>
      </c>
      <c r="I128" s="253" t="s">
        <v>1</v>
      </c>
      <c r="J128" s="254">
        <f>J129</f>
        <v>52079</v>
      </c>
      <c r="K128" s="254">
        <v>0</v>
      </c>
      <c r="L128" s="255">
        <v>0</v>
      </c>
      <c r="M128" s="157"/>
    </row>
    <row r="129" spans="1:13" ht="15" customHeight="1" x14ac:dyDescent="0.25">
      <c r="A129" s="240"/>
      <c r="B129" s="257" t="s">
        <v>243</v>
      </c>
      <c r="C129" s="258" t="s">
        <v>49</v>
      </c>
      <c r="D129" s="259" t="s">
        <v>31</v>
      </c>
      <c r="E129" s="258" t="s">
        <v>21</v>
      </c>
      <c r="F129" s="260" t="s">
        <v>558</v>
      </c>
      <c r="G129" s="261">
        <v>1</v>
      </c>
      <c r="H129" s="261">
        <v>6</v>
      </c>
      <c r="I129" s="262" t="s">
        <v>358</v>
      </c>
      <c r="J129" s="263">
        <v>52079</v>
      </c>
      <c r="K129" s="263">
        <v>0</v>
      </c>
      <c r="L129" s="264">
        <v>0</v>
      </c>
      <c r="M129" s="157"/>
    </row>
    <row r="130" spans="1:13" ht="18" customHeight="1" x14ac:dyDescent="0.25">
      <c r="A130" s="240"/>
      <c r="B130" s="546" t="s">
        <v>10</v>
      </c>
      <c r="C130" s="547">
        <v>86</v>
      </c>
      <c r="D130" s="548">
        <v>0</v>
      </c>
      <c r="E130" s="547">
        <v>0</v>
      </c>
      <c r="F130" s="549">
        <v>0</v>
      </c>
      <c r="G130" s="550"/>
      <c r="H130" s="550"/>
      <c r="I130" s="551"/>
      <c r="J130" s="552">
        <f t="shared" ref="J130:L132" si="18">J131</f>
        <v>559416</v>
      </c>
      <c r="K130" s="552">
        <f t="shared" si="18"/>
        <v>559416</v>
      </c>
      <c r="L130" s="553">
        <f t="shared" si="18"/>
        <v>559416</v>
      </c>
      <c r="M130" s="157"/>
    </row>
    <row r="131" spans="1:13" ht="15.75" customHeight="1" x14ac:dyDescent="0.25">
      <c r="A131" s="240"/>
      <c r="B131" s="257" t="s">
        <v>544</v>
      </c>
      <c r="C131" s="258">
        <v>86</v>
      </c>
      <c r="D131" s="259">
        <v>4</v>
      </c>
      <c r="E131" s="258">
        <v>0</v>
      </c>
      <c r="F131" s="260">
        <v>0</v>
      </c>
      <c r="G131" s="261"/>
      <c r="H131" s="261"/>
      <c r="I131" s="262"/>
      <c r="J131" s="263">
        <f t="shared" si="18"/>
        <v>559416</v>
      </c>
      <c r="K131" s="263">
        <f t="shared" si="18"/>
        <v>559416</v>
      </c>
      <c r="L131" s="264">
        <f t="shared" si="18"/>
        <v>559416</v>
      </c>
      <c r="M131" s="157"/>
    </row>
    <row r="132" spans="1:13" ht="18" customHeight="1" x14ac:dyDescent="0.25">
      <c r="A132" s="240"/>
      <c r="B132" s="545" t="s">
        <v>458</v>
      </c>
      <c r="C132" s="261">
        <v>86</v>
      </c>
      <c r="D132" s="259">
        <v>4</v>
      </c>
      <c r="E132" s="258">
        <v>2</v>
      </c>
      <c r="F132" s="260">
        <v>10009</v>
      </c>
      <c r="G132" s="261">
        <v>10</v>
      </c>
      <c r="H132" s="261">
        <v>1</v>
      </c>
      <c r="I132" s="262"/>
      <c r="J132" s="263">
        <f t="shared" si="18"/>
        <v>559416</v>
      </c>
      <c r="K132" s="263">
        <f t="shared" si="18"/>
        <v>559416</v>
      </c>
      <c r="L132" s="264">
        <f t="shared" si="18"/>
        <v>559416</v>
      </c>
      <c r="M132" s="157"/>
    </row>
    <row r="133" spans="1:13" ht="20.25" customHeight="1" x14ac:dyDescent="0.25">
      <c r="A133" s="240"/>
      <c r="B133" s="257" t="s">
        <v>9</v>
      </c>
      <c r="C133" s="261">
        <v>86</v>
      </c>
      <c r="D133" s="259">
        <v>4</v>
      </c>
      <c r="E133" s="258">
        <v>2</v>
      </c>
      <c r="F133" s="260">
        <v>10009</v>
      </c>
      <c r="G133" s="261">
        <v>10</v>
      </c>
      <c r="H133" s="261">
        <v>1</v>
      </c>
      <c r="I133" s="262">
        <v>310</v>
      </c>
      <c r="J133" s="263">
        <v>559416</v>
      </c>
      <c r="K133" s="263">
        <v>559416</v>
      </c>
      <c r="L133" s="264">
        <v>559416</v>
      </c>
      <c r="M133" s="157"/>
    </row>
    <row r="134" spans="1:13" ht="31.5" customHeight="1" x14ac:dyDescent="0.25">
      <c r="A134" s="240"/>
      <c r="B134" s="265" t="s">
        <v>2</v>
      </c>
      <c r="C134" s="266"/>
      <c r="D134" s="267"/>
      <c r="E134" s="266"/>
      <c r="F134" s="268"/>
      <c r="G134" s="269" t="s">
        <v>1</v>
      </c>
      <c r="H134" s="269" t="s">
        <v>1</v>
      </c>
      <c r="I134" s="270" t="s">
        <v>1</v>
      </c>
      <c r="J134" s="271">
        <v>0</v>
      </c>
      <c r="K134" s="271">
        <v>646347</v>
      </c>
      <c r="L134" s="272">
        <v>1325612</v>
      </c>
      <c r="M134" s="157"/>
    </row>
    <row r="135" spans="1:13" ht="24.75" customHeight="1" thickBot="1" x14ac:dyDescent="0.3">
      <c r="A135" s="240"/>
      <c r="B135" s="290" t="s">
        <v>0</v>
      </c>
      <c r="C135" s="291"/>
      <c r="D135" s="291"/>
      <c r="E135" s="291"/>
      <c r="F135" s="291"/>
      <c r="G135" s="291"/>
      <c r="H135" s="291"/>
      <c r="I135" s="291"/>
      <c r="J135" s="292">
        <f>J15+J19+J31+J81+J134</f>
        <v>88163788.010000005</v>
      </c>
      <c r="K135" s="293">
        <f>K15+K19+K31+K81+K134</f>
        <v>42597050</v>
      </c>
      <c r="L135" s="373">
        <f>L15+L19+L31+L81+L134</f>
        <v>43555629</v>
      </c>
      <c r="M135" s="157"/>
    </row>
    <row r="136" spans="1:13" ht="29.25" customHeight="1" x14ac:dyDescent="0.25"/>
    <row r="137" spans="1:13" ht="29.25" customHeight="1" x14ac:dyDescent="0.25"/>
    <row r="138" spans="1:13" ht="29.25" customHeight="1" x14ac:dyDescent="0.25"/>
    <row r="139" spans="1:13" ht="29.25" customHeight="1" x14ac:dyDescent="0.25"/>
    <row r="140" spans="1:13" ht="15" customHeight="1" x14ac:dyDescent="0.25"/>
    <row r="141" spans="1:13" ht="29.25" customHeight="1" x14ac:dyDescent="0.25"/>
    <row r="142" spans="1:13" ht="29.25" customHeight="1" x14ac:dyDescent="0.25"/>
    <row r="143" spans="1:13" ht="44.25" customHeight="1" x14ac:dyDescent="0.25"/>
    <row r="144" spans="1:13" ht="29.25" customHeight="1" x14ac:dyDescent="0.25"/>
    <row r="145" ht="29.25" customHeight="1" x14ac:dyDescent="0.25"/>
    <row r="146" ht="60.75" customHeight="1" x14ac:dyDescent="0.25"/>
    <row r="147" ht="34.5" customHeight="1" x14ac:dyDescent="0.25"/>
    <row r="148" ht="30" customHeight="1" x14ac:dyDescent="0.25"/>
    <row r="149" ht="35.25" customHeight="1" x14ac:dyDescent="0.25"/>
    <row r="150" ht="33" customHeight="1" x14ac:dyDescent="0.25"/>
    <row r="151" ht="32.25" customHeight="1" x14ac:dyDescent="0.25"/>
    <row r="152" ht="34.5" customHeight="1" x14ac:dyDescent="0.25"/>
    <row r="153" ht="29.25" customHeight="1" x14ac:dyDescent="0.25"/>
    <row r="154" ht="29.25" customHeight="1" x14ac:dyDescent="0.25"/>
    <row r="155" ht="29.25" customHeight="1" x14ac:dyDescent="0.25"/>
    <row r="156" ht="29.25" customHeight="1" x14ac:dyDescent="0.25"/>
    <row r="157" ht="29.25" customHeight="1" x14ac:dyDescent="0.25"/>
    <row r="158" ht="45" customHeight="1" x14ac:dyDescent="0.25"/>
    <row r="159" ht="34.5" customHeight="1" x14ac:dyDescent="0.25"/>
    <row r="160" ht="21" customHeight="1" x14ac:dyDescent="0.25"/>
    <row r="161" ht="20.25" customHeight="1" x14ac:dyDescent="0.25"/>
    <row r="162" ht="29.25" customHeight="1" x14ac:dyDescent="0.25"/>
    <row r="163" ht="42.75" customHeight="1" x14ac:dyDescent="0.25"/>
    <row r="164" ht="44.25" customHeight="1" x14ac:dyDescent="0.25"/>
    <row r="165" ht="21" customHeight="1" x14ac:dyDescent="0.25"/>
    <row r="166" ht="18.75" customHeight="1" x14ac:dyDescent="0.25"/>
    <row r="167" ht="0.75" customHeight="1" x14ac:dyDescent="0.25"/>
    <row r="168" ht="21.75" customHeight="1" x14ac:dyDescent="0.25"/>
    <row r="169" ht="12.75" customHeight="1" x14ac:dyDescent="0.25"/>
  </sheetData>
  <mergeCells count="2">
    <mergeCell ref="C14:F14"/>
    <mergeCell ref="J4:L4"/>
  </mergeCells>
  <pageMargins left="1.1811023622047201" right="0.39370078740157499" top="0.78740157480314998" bottom="0.59055118110236204" header="0.31496063461453899" footer="0.31496063461453899"/>
  <pageSetup paperSize="9" scale="83" fitToHeight="0" orientation="landscape" r:id="rId1"/>
  <headerFooter alignWithMargins="0"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D44"/>
  <sheetViews>
    <sheetView zoomScale="90" zoomScaleNormal="90" workbookViewId="0">
      <selection activeCell="D10" sqref="D10"/>
    </sheetView>
  </sheetViews>
  <sheetFormatPr defaultRowHeight="15" x14ac:dyDescent="0.25"/>
  <cols>
    <col min="1" max="1" width="8.85546875" customWidth="1"/>
    <col min="2" max="2" width="51.28515625" customWidth="1"/>
    <col min="3" max="3" width="21.28515625" customWidth="1"/>
    <col min="4" max="4" width="23.5703125" customWidth="1"/>
  </cols>
  <sheetData>
    <row r="2" spans="1:4" x14ac:dyDescent="0.25">
      <c r="C2" s="753" t="s">
        <v>506</v>
      </c>
      <c r="D2" s="744"/>
    </row>
    <row r="3" spans="1:4" x14ac:dyDescent="0.25">
      <c r="C3" s="128" t="s">
        <v>75</v>
      </c>
      <c r="D3" s="128"/>
    </row>
    <row r="4" spans="1:4" x14ac:dyDescent="0.25">
      <c r="C4" s="754" t="s">
        <v>310</v>
      </c>
      <c r="D4" s="754"/>
    </row>
    <row r="5" spans="1:4" x14ac:dyDescent="0.25">
      <c r="C5" s="754" t="s">
        <v>676</v>
      </c>
      <c r="D5" s="754"/>
    </row>
    <row r="6" spans="1:4" x14ac:dyDescent="0.25">
      <c r="C6" s="755" t="s">
        <v>663</v>
      </c>
      <c r="D6" s="755"/>
    </row>
    <row r="7" spans="1:4" x14ac:dyDescent="0.25">
      <c r="C7" s="129"/>
      <c r="D7" s="129"/>
    </row>
    <row r="8" spans="1:4" ht="18.75" x14ac:dyDescent="0.3">
      <c r="B8" s="756" t="s">
        <v>645</v>
      </c>
      <c r="C8" s="756"/>
      <c r="D8" s="756"/>
    </row>
    <row r="10" spans="1:4" ht="15.75" thickBot="1" x14ac:dyDescent="0.3"/>
    <row r="11" spans="1:4" ht="87" customHeight="1" thickBot="1" x14ac:dyDescent="0.3">
      <c r="A11" s="130" t="s">
        <v>460</v>
      </c>
      <c r="B11" s="130" t="s">
        <v>461</v>
      </c>
      <c r="C11" s="130" t="s">
        <v>375</v>
      </c>
      <c r="D11" s="131" t="s">
        <v>462</v>
      </c>
    </row>
    <row r="12" spans="1:4" ht="37.5" customHeight="1" thickBot="1" x14ac:dyDescent="0.3">
      <c r="A12" s="132" t="s">
        <v>445</v>
      </c>
      <c r="B12" s="133" t="s">
        <v>463</v>
      </c>
      <c r="C12" s="134">
        <v>12002.7</v>
      </c>
      <c r="D12" s="134"/>
    </row>
    <row r="13" spans="1:4" ht="69" customHeight="1" thickBot="1" x14ac:dyDescent="0.3">
      <c r="A13" s="135" t="s">
        <v>464</v>
      </c>
      <c r="B13" s="136" t="s">
        <v>465</v>
      </c>
      <c r="C13" s="154">
        <v>5222</v>
      </c>
      <c r="D13" s="137"/>
    </row>
    <row r="14" spans="1:4" ht="66" customHeight="1" thickBot="1" x14ac:dyDescent="0.3">
      <c r="A14" s="135" t="s">
        <v>466</v>
      </c>
      <c r="B14" s="136" t="s">
        <v>467</v>
      </c>
      <c r="C14" s="137"/>
      <c r="D14" s="137"/>
    </row>
    <row r="15" spans="1:4" ht="51.75" customHeight="1" thickBot="1" x14ac:dyDescent="0.3">
      <c r="A15" s="135" t="s">
        <v>468</v>
      </c>
      <c r="B15" s="136" t="s">
        <v>469</v>
      </c>
      <c r="C15" s="137">
        <v>3226</v>
      </c>
      <c r="D15" s="137"/>
    </row>
    <row r="16" spans="1:4" ht="19.5" customHeight="1" thickBot="1" x14ac:dyDescent="0.3">
      <c r="A16" s="138" t="s">
        <v>470</v>
      </c>
      <c r="B16" s="136" t="s">
        <v>471</v>
      </c>
      <c r="C16" s="137">
        <v>5</v>
      </c>
      <c r="D16" s="137"/>
    </row>
    <row r="17" spans="1:4" ht="18.75" customHeight="1" thickBot="1" x14ac:dyDescent="0.3">
      <c r="A17" s="138"/>
      <c r="B17" s="136" t="s">
        <v>472</v>
      </c>
      <c r="C17" s="137">
        <v>5</v>
      </c>
      <c r="D17" s="137"/>
    </row>
    <row r="18" spans="1:4" ht="19.5" customHeight="1" thickBot="1" x14ac:dyDescent="0.3">
      <c r="A18" s="138"/>
      <c r="B18" s="136" t="s">
        <v>473</v>
      </c>
      <c r="C18" s="139"/>
      <c r="D18" s="139"/>
    </row>
    <row r="19" spans="1:4" ht="21" customHeight="1" thickBot="1" x14ac:dyDescent="0.3">
      <c r="A19" s="138" t="s">
        <v>474</v>
      </c>
      <c r="B19" s="136" t="s">
        <v>475</v>
      </c>
      <c r="C19" s="137"/>
      <c r="D19" s="137"/>
    </row>
    <row r="20" spans="1:4" ht="17.25" customHeight="1" thickBot="1" x14ac:dyDescent="0.3">
      <c r="A20" s="138"/>
      <c r="B20" s="136" t="s">
        <v>472</v>
      </c>
      <c r="C20" s="137"/>
      <c r="D20" s="137"/>
    </row>
    <row r="21" spans="1:4" ht="18" customHeight="1" thickBot="1" x14ac:dyDescent="0.3">
      <c r="A21" s="138"/>
      <c r="B21" s="136" t="s">
        <v>476</v>
      </c>
      <c r="C21" s="137"/>
      <c r="D21" s="137"/>
    </row>
    <row r="22" spans="1:4" ht="18.75" customHeight="1" thickBot="1" x14ac:dyDescent="0.3">
      <c r="A22" s="138"/>
      <c r="B22" s="136" t="s">
        <v>477</v>
      </c>
      <c r="C22" s="140"/>
      <c r="D22" s="140"/>
    </row>
    <row r="23" spans="1:4" ht="52.5" customHeight="1" thickBot="1" x14ac:dyDescent="0.3">
      <c r="A23" s="135" t="s">
        <v>478</v>
      </c>
      <c r="B23" s="136" t="s">
        <v>479</v>
      </c>
      <c r="C23" s="137">
        <v>5891662.2000000002</v>
      </c>
      <c r="D23" s="137"/>
    </row>
    <row r="24" spans="1:4" ht="51" customHeight="1" thickBot="1" x14ac:dyDescent="0.3">
      <c r="A24" s="135" t="s">
        <v>480</v>
      </c>
      <c r="B24" s="136" t="s">
        <v>481</v>
      </c>
      <c r="C24" s="141"/>
      <c r="D24" s="141"/>
    </row>
    <row r="25" spans="1:4" ht="19.5" customHeight="1" thickBot="1" x14ac:dyDescent="0.3">
      <c r="A25" s="135"/>
      <c r="B25" s="136" t="s">
        <v>482</v>
      </c>
      <c r="C25" s="139"/>
      <c r="D25" s="139"/>
    </row>
    <row r="26" spans="1:4" ht="19.5" customHeight="1" thickBot="1" x14ac:dyDescent="0.3">
      <c r="A26" s="135"/>
      <c r="B26" s="136" t="s">
        <v>483</v>
      </c>
      <c r="C26" s="139"/>
      <c r="D26" s="137"/>
    </row>
    <row r="27" spans="1:4" ht="21.75" customHeight="1" thickBot="1" x14ac:dyDescent="0.3">
      <c r="A27" s="135"/>
      <c r="B27" s="136" t="s">
        <v>484</v>
      </c>
      <c r="C27" s="137"/>
      <c r="D27" s="137"/>
    </row>
    <row r="28" spans="1:4" ht="16.5" customHeight="1" thickBot="1" x14ac:dyDescent="0.3">
      <c r="A28" s="135" t="s">
        <v>447</v>
      </c>
      <c r="B28" s="136" t="s">
        <v>485</v>
      </c>
      <c r="C28" s="137"/>
      <c r="D28" s="137"/>
    </row>
    <row r="29" spans="1:4" ht="65.25" customHeight="1" thickBot="1" x14ac:dyDescent="0.3">
      <c r="A29" s="135" t="s">
        <v>486</v>
      </c>
      <c r="B29" s="136" t="s">
        <v>487</v>
      </c>
      <c r="C29" s="137">
        <v>5</v>
      </c>
      <c r="D29" s="137"/>
    </row>
    <row r="30" spans="1:4" ht="50.25" customHeight="1" thickBot="1" x14ac:dyDescent="0.3">
      <c r="A30" s="135" t="s">
        <v>488</v>
      </c>
      <c r="B30" s="136" t="s">
        <v>489</v>
      </c>
      <c r="C30" s="137">
        <v>10.5</v>
      </c>
      <c r="D30" s="137"/>
    </row>
    <row r="31" spans="1:4" ht="47.25" customHeight="1" thickBot="1" x14ac:dyDescent="0.3">
      <c r="A31" s="135" t="s">
        <v>490</v>
      </c>
      <c r="B31" s="136" t="s">
        <v>491</v>
      </c>
      <c r="C31" s="137">
        <v>5</v>
      </c>
      <c r="D31" s="137"/>
    </row>
    <row r="32" spans="1:4" ht="25.5" customHeight="1" thickBot="1" x14ac:dyDescent="0.3">
      <c r="A32" s="138" t="s">
        <v>492</v>
      </c>
      <c r="B32" s="136" t="s">
        <v>471</v>
      </c>
      <c r="C32" s="137">
        <v>5</v>
      </c>
      <c r="D32" s="137"/>
    </row>
    <row r="33" spans="1:4" ht="20.25" customHeight="1" thickBot="1" x14ac:dyDescent="0.3">
      <c r="A33" s="138"/>
      <c r="B33" s="136" t="s">
        <v>472</v>
      </c>
      <c r="C33" s="137">
        <v>5</v>
      </c>
      <c r="D33" s="137"/>
    </row>
    <row r="34" spans="1:4" ht="15.75" customHeight="1" thickBot="1" x14ac:dyDescent="0.3">
      <c r="A34" s="138"/>
      <c r="B34" s="136" t="s">
        <v>473</v>
      </c>
      <c r="C34" s="139"/>
      <c r="D34" s="139"/>
    </row>
    <row r="35" spans="1:4" ht="19.5" customHeight="1" thickBot="1" x14ac:dyDescent="0.3">
      <c r="A35" s="138" t="s">
        <v>493</v>
      </c>
      <c r="B35" s="136" t="s">
        <v>475</v>
      </c>
      <c r="C35" s="137"/>
      <c r="D35" s="137"/>
    </row>
    <row r="36" spans="1:4" ht="18" customHeight="1" thickBot="1" x14ac:dyDescent="0.3">
      <c r="A36" s="138"/>
      <c r="B36" s="136" t="s">
        <v>472</v>
      </c>
      <c r="C36" s="137"/>
      <c r="D36" s="137"/>
    </row>
    <row r="37" spans="1:4" ht="16.5" customHeight="1" thickBot="1" x14ac:dyDescent="0.3">
      <c r="A37" s="138"/>
      <c r="B37" s="136" t="s">
        <v>476</v>
      </c>
      <c r="C37" s="137"/>
      <c r="D37" s="137"/>
    </row>
    <row r="38" spans="1:4" ht="17.25" customHeight="1" thickBot="1" x14ac:dyDescent="0.3">
      <c r="A38" s="138"/>
      <c r="B38" s="136" t="s">
        <v>477</v>
      </c>
      <c r="C38" s="139"/>
      <c r="D38" s="139"/>
    </row>
    <row r="39" spans="1:4" ht="54" customHeight="1" thickBot="1" x14ac:dyDescent="0.3">
      <c r="A39" s="135" t="s">
        <v>494</v>
      </c>
      <c r="B39" s="136" t="s">
        <v>479</v>
      </c>
      <c r="C39" s="137"/>
      <c r="D39" s="137"/>
    </row>
    <row r="40" spans="1:4" ht="69.75" customHeight="1" thickBot="1" x14ac:dyDescent="0.3">
      <c r="A40" s="135" t="s">
        <v>495</v>
      </c>
      <c r="B40" s="136" t="s">
        <v>496</v>
      </c>
      <c r="C40" s="137"/>
      <c r="D40" s="137"/>
    </row>
    <row r="41" spans="1:4" ht="19.5" customHeight="1" thickBot="1" x14ac:dyDescent="0.3">
      <c r="A41" s="135"/>
      <c r="B41" s="136" t="s">
        <v>482</v>
      </c>
      <c r="C41" s="139"/>
      <c r="D41" s="139"/>
    </row>
    <row r="42" spans="1:4" ht="18.75" customHeight="1" thickBot="1" x14ac:dyDescent="0.3">
      <c r="A42" s="135"/>
      <c r="B42" s="136" t="s">
        <v>483</v>
      </c>
      <c r="C42" s="139"/>
      <c r="D42" s="137"/>
    </row>
    <row r="43" spans="1:4" ht="19.5" customHeight="1" thickBot="1" x14ac:dyDescent="0.3">
      <c r="A43" s="135"/>
      <c r="B43" s="136" t="s">
        <v>484</v>
      </c>
      <c r="C43" s="139"/>
      <c r="D43" s="137"/>
    </row>
    <row r="44" spans="1:4" ht="54" customHeight="1" thickBot="1" x14ac:dyDescent="0.3">
      <c r="A44" s="135" t="s">
        <v>497</v>
      </c>
      <c r="B44" s="136" t="s">
        <v>498</v>
      </c>
      <c r="C44" s="137">
        <v>824.5</v>
      </c>
      <c r="D44" s="137"/>
    </row>
  </sheetData>
  <mergeCells count="5">
    <mergeCell ref="C2:D2"/>
    <mergeCell ref="C4:D4"/>
    <mergeCell ref="C5:D5"/>
    <mergeCell ref="C6:D6"/>
    <mergeCell ref="B8:D8"/>
  </mergeCells>
  <pageMargins left="0.7" right="0.7" top="0.75" bottom="0.75" header="0.3" footer="0.3"/>
  <pageSetup paperSize="9" scale="83" fitToHeight="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15"/>
  <sheetViews>
    <sheetView workbookViewId="0">
      <selection activeCell="A8" sqref="A8:J8"/>
    </sheetView>
  </sheetViews>
  <sheetFormatPr defaultRowHeight="15" x14ac:dyDescent="0.25"/>
  <cols>
    <col min="5" max="5" width="12.5703125" customWidth="1"/>
  </cols>
  <sheetData>
    <row r="1" spans="1:11" x14ac:dyDescent="0.25">
      <c r="I1" s="114" t="s">
        <v>507</v>
      </c>
    </row>
    <row r="2" spans="1:11" x14ac:dyDescent="0.25">
      <c r="I2" s="114" t="s">
        <v>448</v>
      </c>
    </row>
    <row r="3" spans="1:11" x14ac:dyDescent="0.25">
      <c r="I3" s="114" t="s">
        <v>310</v>
      </c>
    </row>
    <row r="4" spans="1:11" x14ac:dyDescent="0.25">
      <c r="I4" s="115" t="s">
        <v>676</v>
      </c>
    </row>
    <row r="5" spans="1:11" x14ac:dyDescent="0.25">
      <c r="I5" s="768" t="s">
        <v>663</v>
      </c>
    </row>
    <row r="6" spans="1:11" x14ac:dyDescent="0.25">
      <c r="A6" s="760" t="s">
        <v>449</v>
      </c>
      <c r="B6" s="760"/>
      <c r="C6" s="760"/>
      <c r="D6" s="760"/>
      <c r="E6" s="760"/>
      <c r="F6" s="760"/>
      <c r="G6" s="760"/>
      <c r="H6" s="760"/>
      <c r="I6" s="760"/>
      <c r="J6" s="760"/>
    </row>
    <row r="7" spans="1:11" x14ac:dyDescent="0.25">
      <c r="A7" s="760" t="s">
        <v>459</v>
      </c>
      <c r="B7" s="760"/>
      <c r="C7" s="760"/>
      <c r="D7" s="760"/>
      <c r="E7" s="760"/>
      <c r="F7" s="760"/>
      <c r="G7" s="760"/>
      <c r="H7" s="760"/>
      <c r="I7" s="760"/>
      <c r="J7" s="760"/>
    </row>
    <row r="8" spans="1:11" x14ac:dyDescent="0.25">
      <c r="A8" s="760" t="s">
        <v>643</v>
      </c>
      <c r="B8" s="760"/>
      <c r="C8" s="760"/>
      <c r="D8" s="760"/>
      <c r="E8" s="760"/>
      <c r="F8" s="760"/>
      <c r="G8" s="760"/>
      <c r="H8" s="760"/>
      <c r="I8" s="760"/>
      <c r="J8" s="760"/>
    </row>
    <row r="9" spans="1:11" x14ac:dyDescent="0.25">
      <c r="A9" s="116"/>
      <c r="B9" s="116"/>
      <c r="C9" s="116"/>
      <c r="D9" s="116"/>
      <c r="E9" s="116"/>
      <c r="F9" s="116"/>
      <c r="G9" s="116"/>
      <c r="H9" s="116"/>
    </row>
    <row r="10" spans="1:11" x14ac:dyDescent="0.25">
      <c r="A10" s="116"/>
      <c r="B10" s="116"/>
      <c r="C10" s="116"/>
      <c r="D10" s="116"/>
      <c r="E10" s="116"/>
      <c r="F10" s="116"/>
      <c r="G10" s="116"/>
      <c r="H10" s="116"/>
    </row>
    <row r="11" spans="1:11" x14ac:dyDescent="0.25">
      <c r="A11" s="116"/>
      <c r="B11" s="116"/>
      <c r="C11" s="116"/>
      <c r="D11" s="116"/>
      <c r="E11" s="116"/>
      <c r="F11" s="116"/>
      <c r="G11" s="116"/>
      <c r="H11" s="116"/>
      <c r="J11" s="127" t="s">
        <v>73</v>
      </c>
      <c r="K11" s="127"/>
    </row>
    <row r="12" spans="1:11" ht="23.25" customHeight="1" x14ac:dyDescent="0.25">
      <c r="A12" s="761" t="s">
        <v>85</v>
      </c>
      <c r="B12" s="761" t="s">
        <v>450</v>
      </c>
      <c r="C12" s="757" t="s">
        <v>451</v>
      </c>
      <c r="D12" s="759"/>
      <c r="E12" s="759"/>
      <c r="F12" s="759"/>
      <c r="G12" s="758"/>
      <c r="H12" s="757" t="s">
        <v>452</v>
      </c>
      <c r="I12" s="759"/>
      <c r="J12" s="758"/>
      <c r="K12" s="117"/>
    </row>
    <row r="13" spans="1:11" ht="25.5" x14ac:dyDescent="0.25">
      <c r="A13" s="762"/>
      <c r="B13" s="762"/>
      <c r="C13" s="118" t="s">
        <v>453</v>
      </c>
      <c r="D13" s="118" t="s">
        <v>454</v>
      </c>
      <c r="E13" s="118" t="s">
        <v>455</v>
      </c>
      <c r="F13" s="118" t="s">
        <v>456</v>
      </c>
      <c r="G13" s="118" t="s">
        <v>66</v>
      </c>
      <c r="H13" s="118" t="s">
        <v>375</v>
      </c>
      <c r="I13" s="118" t="s">
        <v>542</v>
      </c>
      <c r="J13" s="118" t="s">
        <v>644</v>
      </c>
      <c r="K13" s="117"/>
    </row>
    <row r="14" spans="1:11" x14ac:dyDescent="0.25">
      <c r="A14" s="757" t="s">
        <v>457</v>
      </c>
      <c r="B14" s="758"/>
      <c r="C14" s="757"/>
      <c r="D14" s="759"/>
      <c r="E14" s="759"/>
      <c r="F14" s="758"/>
      <c r="G14" s="119"/>
      <c r="H14" s="120">
        <f>H15</f>
        <v>559416</v>
      </c>
      <c r="I14" s="120">
        <f t="shared" ref="I14:J14" si="0">I15</f>
        <v>559416</v>
      </c>
      <c r="J14" s="120">
        <f t="shared" si="0"/>
        <v>559416</v>
      </c>
      <c r="K14" s="117"/>
    </row>
    <row r="15" spans="1:11" ht="90" x14ac:dyDescent="0.25">
      <c r="A15" s="121">
        <v>1</v>
      </c>
      <c r="B15" s="122" t="s">
        <v>458</v>
      </c>
      <c r="C15" s="123">
        <v>10</v>
      </c>
      <c r="D15" s="123">
        <v>1</v>
      </c>
      <c r="E15" s="124" t="s">
        <v>595</v>
      </c>
      <c r="F15" s="125">
        <v>310</v>
      </c>
      <c r="G15" s="125">
        <v>263</v>
      </c>
      <c r="H15" s="126">
        <v>559416</v>
      </c>
      <c r="I15" s="126">
        <v>559416</v>
      </c>
      <c r="J15" s="126">
        <v>559416</v>
      </c>
      <c r="K15" s="78"/>
    </row>
  </sheetData>
  <mergeCells count="9">
    <mergeCell ref="A14:B14"/>
    <mergeCell ref="C14:F14"/>
    <mergeCell ref="A6:J6"/>
    <mergeCell ref="A7:J7"/>
    <mergeCell ref="A8:J8"/>
    <mergeCell ref="A12:A13"/>
    <mergeCell ref="B12:B13"/>
    <mergeCell ref="C12:G12"/>
    <mergeCell ref="H12:J12"/>
  </mergeCells>
  <pageMargins left="0.7" right="0.7" top="0.75" bottom="0.75" header="0.3" footer="0.3"/>
  <pageSetup paperSize="9" scale="84" fitToHeight="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0"/>
  <sheetViews>
    <sheetView workbookViewId="0">
      <selection activeCell="A2" sqref="A2"/>
    </sheetView>
  </sheetViews>
  <sheetFormatPr defaultRowHeight="15" x14ac:dyDescent="0.25"/>
  <cols>
    <col min="1" max="1" width="102.7109375" customWidth="1"/>
  </cols>
  <sheetData>
    <row r="1" spans="1:1" ht="60" x14ac:dyDescent="0.25">
      <c r="A1" s="143" t="s">
        <v>682</v>
      </c>
    </row>
    <row r="2" spans="1:1" x14ac:dyDescent="0.25">
      <c r="A2" s="767" t="s">
        <v>663</v>
      </c>
    </row>
    <row r="3" spans="1:1" x14ac:dyDescent="0.25">
      <c r="A3" s="144"/>
    </row>
    <row r="4" spans="1:1" x14ac:dyDescent="0.25">
      <c r="A4" s="144"/>
    </row>
    <row r="5" spans="1:1" x14ac:dyDescent="0.25">
      <c r="A5" s="144"/>
    </row>
    <row r="6" spans="1:1" ht="28.5" x14ac:dyDescent="0.25">
      <c r="A6" s="145" t="s">
        <v>508</v>
      </c>
    </row>
    <row r="7" spans="1:1" x14ac:dyDescent="0.25">
      <c r="A7" s="144"/>
    </row>
    <row r="8" spans="1:1" ht="30" x14ac:dyDescent="0.25">
      <c r="A8" s="146" t="s">
        <v>509</v>
      </c>
    </row>
    <row r="9" spans="1:1" ht="45" x14ac:dyDescent="0.25">
      <c r="A9" s="146" t="s">
        <v>510</v>
      </c>
    </row>
    <row r="10" spans="1:1" x14ac:dyDescent="0.25">
      <c r="A10" s="146" t="s">
        <v>511</v>
      </c>
    </row>
    <row r="11" spans="1:1" ht="45" x14ac:dyDescent="0.25">
      <c r="A11" s="146" t="s">
        <v>512</v>
      </c>
    </row>
    <row r="12" spans="1:1" ht="30" x14ac:dyDescent="0.25">
      <c r="A12" s="146" t="s">
        <v>513</v>
      </c>
    </row>
    <row r="13" spans="1:1" ht="30" x14ac:dyDescent="0.25">
      <c r="A13" s="146" t="s">
        <v>514</v>
      </c>
    </row>
    <row r="14" spans="1:1" ht="45" x14ac:dyDescent="0.25">
      <c r="A14" s="146" t="s">
        <v>515</v>
      </c>
    </row>
    <row r="15" spans="1:1" x14ac:dyDescent="0.25">
      <c r="A15" s="146" t="s">
        <v>516</v>
      </c>
    </row>
    <row r="16" spans="1:1" ht="30" x14ac:dyDescent="0.25">
      <c r="A16" s="146" t="s">
        <v>517</v>
      </c>
    </row>
    <row r="17" spans="1:1" x14ac:dyDescent="0.25">
      <c r="A17" s="146" t="s">
        <v>518</v>
      </c>
    </row>
    <row r="18" spans="1:1" ht="90" x14ac:dyDescent="0.25">
      <c r="A18" s="146" t="s">
        <v>519</v>
      </c>
    </row>
    <row r="19" spans="1:1" x14ac:dyDescent="0.25">
      <c r="A19" s="146" t="s">
        <v>520</v>
      </c>
    </row>
    <row r="20" spans="1:1" ht="30" x14ac:dyDescent="0.25">
      <c r="A20" s="146" t="s">
        <v>521</v>
      </c>
    </row>
    <row r="21" spans="1:1" ht="30" x14ac:dyDescent="0.25">
      <c r="A21" s="146" t="s">
        <v>522</v>
      </c>
    </row>
    <row r="22" spans="1:1" ht="30" x14ac:dyDescent="0.25">
      <c r="A22" s="146" t="s">
        <v>523</v>
      </c>
    </row>
    <row r="23" spans="1:1" x14ac:dyDescent="0.25">
      <c r="A23" s="146" t="s">
        <v>524</v>
      </c>
    </row>
    <row r="24" spans="1:1" x14ac:dyDescent="0.25">
      <c r="A24" s="147" t="s">
        <v>525</v>
      </c>
    </row>
    <row r="25" spans="1:1" ht="30" x14ac:dyDescent="0.25">
      <c r="A25" s="147" t="s">
        <v>526</v>
      </c>
    </row>
    <row r="26" spans="1:1" ht="30" x14ac:dyDescent="0.25">
      <c r="A26" s="147" t="s">
        <v>527</v>
      </c>
    </row>
    <row r="27" spans="1:1" ht="30" x14ac:dyDescent="0.25">
      <c r="A27" s="147" t="s">
        <v>528</v>
      </c>
    </row>
    <row r="28" spans="1:1" ht="30" x14ac:dyDescent="0.25">
      <c r="A28" s="147" t="s">
        <v>529</v>
      </c>
    </row>
    <row r="29" spans="1:1" x14ac:dyDescent="0.25">
      <c r="A29" s="148" t="s">
        <v>530</v>
      </c>
    </row>
    <row r="30" spans="1:1" ht="30" x14ac:dyDescent="0.25">
      <c r="A30" s="147" t="s">
        <v>531</v>
      </c>
    </row>
    <row r="31" spans="1:1" ht="45" x14ac:dyDescent="0.25">
      <c r="A31" s="146" t="s">
        <v>532</v>
      </c>
    </row>
    <row r="32" spans="1:1" ht="60" x14ac:dyDescent="0.25">
      <c r="A32" s="149" t="s">
        <v>533</v>
      </c>
    </row>
    <row r="33" spans="1:1" ht="63" x14ac:dyDescent="0.25">
      <c r="A33" s="146" t="s">
        <v>534</v>
      </c>
    </row>
    <row r="34" spans="1:1" ht="110.25" x14ac:dyDescent="0.25">
      <c r="A34" s="150" t="s">
        <v>535</v>
      </c>
    </row>
    <row r="35" spans="1:1" ht="15.75" x14ac:dyDescent="0.25">
      <c r="A35" s="150" t="s">
        <v>536</v>
      </c>
    </row>
    <row r="36" spans="1:1" ht="15.75" x14ac:dyDescent="0.25">
      <c r="A36" s="151" t="s">
        <v>537</v>
      </c>
    </row>
    <row r="37" spans="1:1" ht="15.75" x14ac:dyDescent="0.25">
      <c r="A37" s="150" t="s">
        <v>538</v>
      </c>
    </row>
    <row r="38" spans="1:1" ht="31.5" x14ac:dyDescent="0.25">
      <c r="A38" s="150" t="s">
        <v>539</v>
      </c>
    </row>
    <row r="39" spans="1:1" ht="15.75" x14ac:dyDescent="0.25">
      <c r="A39" s="150" t="s">
        <v>540</v>
      </c>
    </row>
    <row r="40" spans="1:1" ht="15.75" x14ac:dyDescent="0.25">
      <c r="A40" s="152"/>
    </row>
  </sheetData>
  <hyperlinks>
    <hyperlink ref="A32" r:id="rId1" display="https://orenstat.gks.ru/" xr:uid="{00000000-0004-0000-0B00-000000000000}"/>
  </hyperlinks>
  <pageMargins left="0.7" right="0.7" top="0.75" bottom="0.75" header="0.3" footer="0.3"/>
  <pageSetup paperSize="9" orientation="portrait" horizontalDpi="0" verticalDpi="0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6"/>
  <sheetViews>
    <sheetView tabSelected="1" view="pageBreakPreview" zoomScaleSheetLayoutView="100" workbookViewId="0">
      <selection activeCell="K5" sqref="K5"/>
    </sheetView>
  </sheetViews>
  <sheetFormatPr defaultRowHeight="12.75" x14ac:dyDescent="0.2"/>
  <cols>
    <col min="1" max="1" width="5.140625" style="1" customWidth="1"/>
    <col min="2" max="2" width="11.28515625" style="1" customWidth="1"/>
    <col min="3" max="3" width="9.140625" style="1" customWidth="1"/>
    <col min="4" max="4" width="9.140625" style="1"/>
    <col min="5" max="7" width="13.140625" style="1" customWidth="1"/>
    <col min="8" max="10" width="12.28515625" style="1" customWidth="1"/>
    <col min="11" max="11" width="31.42578125" style="1" customWidth="1"/>
    <col min="12" max="257" width="9.140625" style="1"/>
    <col min="258" max="258" width="11.28515625" style="1" customWidth="1"/>
    <col min="259" max="259" width="9.140625" style="1" customWidth="1"/>
    <col min="260" max="260" width="9.140625" style="1"/>
    <col min="261" max="263" width="13.140625" style="1" customWidth="1"/>
    <col min="264" max="266" width="12.28515625" style="1" customWidth="1"/>
    <col min="267" max="267" width="31.42578125" style="1" customWidth="1"/>
    <col min="268" max="513" width="9.140625" style="1"/>
    <col min="514" max="514" width="11.28515625" style="1" customWidth="1"/>
    <col min="515" max="515" width="9.140625" style="1" customWidth="1"/>
    <col min="516" max="516" width="9.140625" style="1"/>
    <col min="517" max="519" width="13.140625" style="1" customWidth="1"/>
    <col min="520" max="522" width="12.28515625" style="1" customWidth="1"/>
    <col min="523" max="523" width="31.42578125" style="1" customWidth="1"/>
    <col min="524" max="769" width="9.140625" style="1"/>
    <col min="770" max="770" width="11.28515625" style="1" customWidth="1"/>
    <col min="771" max="771" width="9.140625" style="1" customWidth="1"/>
    <col min="772" max="772" width="9.140625" style="1"/>
    <col min="773" max="775" width="13.140625" style="1" customWidth="1"/>
    <col min="776" max="778" width="12.28515625" style="1" customWidth="1"/>
    <col min="779" max="779" width="31.42578125" style="1" customWidth="1"/>
    <col min="780" max="1025" width="9.140625" style="1"/>
    <col min="1026" max="1026" width="11.28515625" style="1" customWidth="1"/>
    <col min="1027" max="1027" width="9.140625" style="1" customWidth="1"/>
    <col min="1028" max="1028" width="9.140625" style="1"/>
    <col min="1029" max="1031" width="13.140625" style="1" customWidth="1"/>
    <col min="1032" max="1034" width="12.28515625" style="1" customWidth="1"/>
    <col min="1035" max="1035" width="31.42578125" style="1" customWidth="1"/>
    <col min="1036" max="1281" width="9.140625" style="1"/>
    <col min="1282" max="1282" width="11.28515625" style="1" customWidth="1"/>
    <col min="1283" max="1283" width="9.140625" style="1" customWidth="1"/>
    <col min="1284" max="1284" width="9.140625" style="1"/>
    <col min="1285" max="1287" width="13.140625" style="1" customWidth="1"/>
    <col min="1288" max="1290" width="12.28515625" style="1" customWidth="1"/>
    <col min="1291" max="1291" width="31.42578125" style="1" customWidth="1"/>
    <col min="1292" max="1537" width="9.140625" style="1"/>
    <col min="1538" max="1538" width="11.28515625" style="1" customWidth="1"/>
    <col min="1539" max="1539" width="9.140625" style="1" customWidth="1"/>
    <col min="1540" max="1540" width="9.140625" style="1"/>
    <col min="1541" max="1543" width="13.140625" style="1" customWidth="1"/>
    <col min="1544" max="1546" width="12.28515625" style="1" customWidth="1"/>
    <col min="1547" max="1547" width="31.42578125" style="1" customWidth="1"/>
    <col min="1548" max="1793" width="9.140625" style="1"/>
    <col min="1794" max="1794" width="11.28515625" style="1" customWidth="1"/>
    <col min="1795" max="1795" width="9.140625" style="1" customWidth="1"/>
    <col min="1796" max="1796" width="9.140625" style="1"/>
    <col min="1797" max="1799" width="13.140625" style="1" customWidth="1"/>
    <col min="1800" max="1802" width="12.28515625" style="1" customWidth="1"/>
    <col min="1803" max="1803" width="31.42578125" style="1" customWidth="1"/>
    <col min="1804" max="2049" width="9.140625" style="1"/>
    <col min="2050" max="2050" width="11.28515625" style="1" customWidth="1"/>
    <col min="2051" max="2051" width="9.140625" style="1" customWidth="1"/>
    <col min="2052" max="2052" width="9.140625" style="1"/>
    <col min="2053" max="2055" width="13.140625" style="1" customWidth="1"/>
    <col min="2056" max="2058" width="12.28515625" style="1" customWidth="1"/>
    <col min="2059" max="2059" width="31.42578125" style="1" customWidth="1"/>
    <col min="2060" max="2305" width="9.140625" style="1"/>
    <col min="2306" max="2306" width="11.28515625" style="1" customWidth="1"/>
    <col min="2307" max="2307" width="9.140625" style="1" customWidth="1"/>
    <col min="2308" max="2308" width="9.140625" style="1"/>
    <col min="2309" max="2311" width="13.140625" style="1" customWidth="1"/>
    <col min="2312" max="2314" width="12.28515625" style="1" customWidth="1"/>
    <col min="2315" max="2315" width="31.42578125" style="1" customWidth="1"/>
    <col min="2316" max="2561" width="9.140625" style="1"/>
    <col min="2562" max="2562" width="11.28515625" style="1" customWidth="1"/>
    <col min="2563" max="2563" width="9.140625" style="1" customWidth="1"/>
    <col min="2564" max="2564" width="9.140625" style="1"/>
    <col min="2565" max="2567" width="13.140625" style="1" customWidth="1"/>
    <col min="2568" max="2570" width="12.28515625" style="1" customWidth="1"/>
    <col min="2571" max="2571" width="31.42578125" style="1" customWidth="1"/>
    <col min="2572" max="2817" width="9.140625" style="1"/>
    <col min="2818" max="2818" width="11.28515625" style="1" customWidth="1"/>
    <col min="2819" max="2819" width="9.140625" style="1" customWidth="1"/>
    <col min="2820" max="2820" width="9.140625" style="1"/>
    <col min="2821" max="2823" width="13.140625" style="1" customWidth="1"/>
    <col min="2824" max="2826" width="12.28515625" style="1" customWidth="1"/>
    <col min="2827" max="2827" width="31.42578125" style="1" customWidth="1"/>
    <col min="2828" max="3073" width="9.140625" style="1"/>
    <col min="3074" max="3074" width="11.28515625" style="1" customWidth="1"/>
    <col min="3075" max="3075" width="9.140625" style="1" customWidth="1"/>
    <col min="3076" max="3076" width="9.140625" style="1"/>
    <col min="3077" max="3079" width="13.140625" style="1" customWidth="1"/>
    <col min="3080" max="3082" width="12.28515625" style="1" customWidth="1"/>
    <col min="3083" max="3083" width="31.42578125" style="1" customWidth="1"/>
    <col min="3084" max="3329" width="9.140625" style="1"/>
    <col min="3330" max="3330" width="11.28515625" style="1" customWidth="1"/>
    <col min="3331" max="3331" width="9.140625" style="1" customWidth="1"/>
    <col min="3332" max="3332" width="9.140625" style="1"/>
    <col min="3333" max="3335" width="13.140625" style="1" customWidth="1"/>
    <col min="3336" max="3338" width="12.28515625" style="1" customWidth="1"/>
    <col min="3339" max="3339" width="31.42578125" style="1" customWidth="1"/>
    <col min="3340" max="3585" width="9.140625" style="1"/>
    <col min="3586" max="3586" width="11.28515625" style="1" customWidth="1"/>
    <col min="3587" max="3587" width="9.140625" style="1" customWidth="1"/>
    <col min="3588" max="3588" width="9.140625" style="1"/>
    <col min="3589" max="3591" width="13.140625" style="1" customWidth="1"/>
    <col min="3592" max="3594" width="12.28515625" style="1" customWidth="1"/>
    <col min="3595" max="3595" width="31.42578125" style="1" customWidth="1"/>
    <col min="3596" max="3841" width="9.140625" style="1"/>
    <col min="3842" max="3842" width="11.28515625" style="1" customWidth="1"/>
    <col min="3843" max="3843" width="9.140625" style="1" customWidth="1"/>
    <col min="3844" max="3844" width="9.140625" style="1"/>
    <col min="3845" max="3847" width="13.140625" style="1" customWidth="1"/>
    <col min="3848" max="3850" width="12.28515625" style="1" customWidth="1"/>
    <col min="3851" max="3851" width="31.42578125" style="1" customWidth="1"/>
    <col min="3852" max="4097" width="9.140625" style="1"/>
    <col min="4098" max="4098" width="11.28515625" style="1" customWidth="1"/>
    <col min="4099" max="4099" width="9.140625" style="1" customWidth="1"/>
    <col min="4100" max="4100" width="9.140625" style="1"/>
    <col min="4101" max="4103" width="13.140625" style="1" customWidth="1"/>
    <col min="4104" max="4106" width="12.28515625" style="1" customWidth="1"/>
    <col min="4107" max="4107" width="31.42578125" style="1" customWidth="1"/>
    <col min="4108" max="4353" width="9.140625" style="1"/>
    <col min="4354" max="4354" width="11.28515625" style="1" customWidth="1"/>
    <col min="4355" max="4355" width="9.140625" style="1" customWidth="1"/>
    <col min="4356" max="4356" width="9.140625" style="1"/>
    <col min="4357" max="4359" width="13.140625" style="1" customWidth="1"/>
    <col min="4360" max="4362" width="12.28515625" style="1" customWidth="1"/>
    <col min="4363" max="4363" width="31.42578125" style="1" customWidth="1"/>
    <col min="4364" max="4609" width="9.140625" style="1"/>
    <col min="4610" max="4610" width="11.28515625" style="1" customWidth="1"/>
    <col min="4611" max="4611" width="9.140625" style="1" customWidth="1"/>
    <col min="4612" max="4612" width="9.140625" style="1"/>
    <col min="4613" max="4615" width="13.140625" style="1" customWidth="1"/>
    <col min="4616" max="4618" width="12.28515625" style="1" customWidth="1"/>
    <col min="4619" max="4619" width="31.42578125" style="1" customWidth="1"/>
    <col min="4620" max="4865" width="9.140625" style="1"/>
    <col min="4866" max="4866" width="11.28515625" style="1" customWidth="1"/>
    <col min="4867" max="4867" width="9.140625" style="1" customWidth="1"/>
    <col min="4868" max="4868" width="9.140625" style="1"/>
    <col min="4869" max="4871" width="13.140625" style="1" customWidth="1"/>
    <col min="4872" max="4874" width="12.28515625" style="1" customWidth="1"/>
    <col min="4875" max="4875" width="31.42578125" style="1" customWidth="1"/>
    <col min="4876" max="5121" width="9.140625" style="1"/>
    <col min="5122" max="5122" width="11.28515625" style="1" customWidth="1"/>
    <col min="5123" max="5123" width="9.140625" style="1" customWidth="1"/>
    <col min="5124" max="5124" width="9.140625" style="1"/>
    <col min="5125" max="5127" width="13.140625" style="1" customWidth="1"/>
    <col min="5128" max="5130" width="12.28515625" style="1" customWidth="1"/>
    <col min="5131" max="5131" width="31.42578125" style="1" customWidth="1"/>
    <col min="5132" max="5377" width="9.140625" style="1"/>
    <col min="5378" max="5378" width="11.28515625" style="1" customWidth="1"/>
    <col min="5379" max="5379" width="9.140625" style="1" customWidth="1"/>
    <col min="5380" max="5380" width="9.140625" style="1"/>
    <col min="5381" max="5383" width="13.140625" style="1" customWidth="1"/>
    <col min="5384" max="5386" width="12.28515625" style="1" customWidth="1"/>
    <col min="5387" max="5387" width="31.42578125" style="1" customWidth="1"/>
    <col min="5388" max="5633" width="9.140625" style="1"/>
    <col min="5634" max="5634" width="11.28515625" style="1" customWidth="1"/>
    <col min="5635" max="5635" width="9.140625" style="1" customWidth="1"/>
    <col min="5636" max="5636" width="9.140625" style="1"/>
    <col min="5637" max="5639" width="13.140625" style="1" customWidth="1"/>
    <col min="5640" max="5642" width="12.28515625" style="1" customWidth="1"/>
    <col min="5643" max="5643" width="31.42578125" style="1" customWidth="1"/>
    <col min="5644" max="5889" width="9.140625" style="1"/>
    <col min="5890" max="5890" width="11.28515625" style="1" customWidth="1"/>
    <col min="5891" max="5891" width="9.140625" style="1" customWidth="1"/>
    <col min="5892" max="5892" width="9.140625" style="1"/>
    <col min="5893" max="5895" width="13.140625" style="1" customWidth="1"/>
    <col min="5896" max="5898" width="12.28515625" style="1" customWidth="1"/>
    <col min="5899" max="5899" width="31.42578125" style="1" customWidth="1"/>
    <col min="5900" max="6145" width="9.140625" style="1"/>
    <col min="6146" max="6146" width="11.28515625" style="1" customWidth="1"/>
    <col min="6147" max="6147" width="9.140625" style="1" customWidth="1"/>
    <col min="6148" max="6148" width="9.140625" style="1"/>
    <col min="6149" max="6151" width="13.140625" style="1" customWidth="1"/>
    <col min="6152" max="6154" width="12.28515625" style="1" customWidth="1"/>
    <col min="6155" max="6155" width="31.42578125" style="1" customWidth="1"/>
    <col min="6156" max="6401" width="9.140625" style="1"/>
    <col min="6402" max="6402" width="11.28515625" style="1" customWidth="1"/>
    <col min="6403" max="6403" width="9.140625" style="1" customWidth="1"/>
    <col min="6404" max="6404" width="9.140625" style="1"/>
    <col min="6405" max="6407" width="13.140625" style="1" customWidth="1"/>
    <col min="6408" max="6410" width="12.28515625" style="1" customWidth="1"/>
    <col min="6411" max="6411" width="31.42578125" style="1" customWidth="1"/>
    <col min="6412" max="6657" width="9.140625" style="1"/>
    <col min="6658" max="6658" width="11.28515625" style="1" customWidth="1"/>
    <col min="6659" max="6659" width="9.140625" style="1" customWidth="1"/>
    <col min="6660" max="6660" width="9.140625" style="1"/>
    <col min="6661" max="6663" width="13.140625" style="1" customWidth="1"/>
    <col min="6664" max="6666" width="12.28515625" style="1" customWidth="1"/>
    <col min="6667" max="6667" width="31.42578125" style="1" customWidth="1"/>
    <col min="6668" max="6913" width="9.140625" style="1"/>
    <col min="6914" max="6914" width="11.28515625" style="1" customWidth="1"/>
    <col min="6915" max="6915" width="9.140625" style="1" customWidth="1"/>
    <col min="6916" max="6916" width="9.140625" style="1"/>
    <col min="6917" max="6919" width="13.140625" style="1" customWidth="1"/>
    <col min="6920" max="6922" width="12.28515625" style="1" customWidth="1"/>
    <col min="6923" max="6923" width="31.42578125" style="1" customWidth="1"/>
    <col min="6924" max="7169" width="9.140625" style="1"/>
    <col min="7170" max="7170" width="11.28515625" style="1" customWidth="1"/>
    <col min="7171" max="7171" width="9.140625" style="1" customWidth="1"/>
    <col min="7172" max="7172" width="9.140625" style="1"/>
    <col min="7173" max="7175" width="13.140625" style="1" customWidth="1"/>
    <col min="7176" max="7178" width="12.28515625" style="1" customWidth="1"/>
    <col min="7179" max="7179" width="31.42578125" style="1" customWidth="1"/>
    <col min="7180" max="7425" width="9.140625" style="1"/>
    <col min="7426" max="7426" width="11.28515625" style="1" customWidth="1"/>
    <col min="7427" max="7427" width="9.140625" style="1" customWidth="1"/>
    <col min="7428" max="7428" width="9.140625" style="1"/>
    <col min="7429" max="7431" width="13.140625" style="1" customWidth="1"/>
    <col min="7432" max="7434" width="12.28515625" style="1" customWidth="1"/>
    <col min="7435" max="7435" width="31.42578125" style="1" customWidth="1"/>
    <col min="7436" max="7681" width="9.140625" style="1"/>
    <col min="7682" max="7682" width="11.28515625" style="1" customWidth="1"/>
    <col min="7683" max="7683" width="9.140625" style="1" customWidth="1"/>
    <col min="7684" max="7684" width="9.140625" style="1"/>
    <col min="7685" max="7687" width="13.140625" style="1" customWidth="1"/>
    <col min="7688" max="7690" width="12.28515625" style="1" customWidth="1"/>
    <col min="7691" max="7691" width="31.42578125" style="1" customWidth="1"/>
    <col min="7692" max="7937" width="9.140625" style="1"/>
    <col min="7938" max="7938" width="11.28515625" style="1" customWidth="1"/>
    <col min="7939" max="7939" width="9.140625" style="1" customWidth="1"/>
    <col min="7940" max="7940" width="9.140625" style="1"/>
    <col min="7941" max="7943" width="13.140625" style="1" customWidth="1"/>
    <col min="7944" max="7946" width="12.28515625" style="1" customWidth="1"/>
    <col min="7947" max="7947" width="31.42578125" style="1" customWidth="1"/>
    <col min="7948" max="8193" width="9.140625" style="1"/>
    <col min="8194" max="8194" width="11.28515625" style="1" customWidth="1"/>
    <col min="8195" max="8195" width="9.140625" style="1" customWidth="1"/>
    <col min="8196" max="8196" width="9.140625" style="1"/>
    <col min="8197" max="8199" width="13.140625" style="1" customWidth="1"/>
    <col min="8200" max="8202" width="12.28515625" style="1" customWidth="1"/>
    <col min="8203" max="8203" width="31.42578125" style="1" customWidth="1"/>
    <col min="8204" max="8449" width="9.140625" style="1"/>
    <col min="8450" max="8450" width="11.28515625" style="1" customWidth="1"/>
    <col min="8451" max="8451" width="9.140625" style="1" customWidth="1"/>
    <col min="8452" max="8452" width="9.140625" style="1"/>
    <col min="8453" max="8455" width="13.140625" style="1" customWidth="1"/>
    <col min="8456" max="8458" width="12.28515625" style="1" customWidth="1"/>
    <col min="8459" max="8459" width="31.42578125" style="1" customWidth="1"/>
    <col min="8460" max="8705" width="9.140625" style="1"/>
    <col min="8706" max="8706" width="11.28515625" style="1" customWidth="1"/>
    <col min="8707" max="8707" width="9.140625" style="1" customWidth="1"/>
    <col min="8708" max="8708" width="9.140625" style="1"/>
    <col min="8709" max="8711" width="13.140625" style="1" customWidth="1"/>
    <col min="8712" max="8714" width="12.28515625" style="1" customWidth="1"/>
    <col min="8715" max="8715" width="31.42578125" style="1" customWidth="1"/>
    <col min="8716" max="8961" width="9.140625" style="1"/>
    <col min="8962" max="8962" width="11.28515625" style="1" customWidth="1"/>
    <col min="8963" max="8963" width="9.140625" style="1" customWidth="1"/>
    <col min="8964" max="8964" width="9.140625" style="1"/>
    <col min="8965" max="8967" width="13.140625" style="1" customWidth="1"/>
    <col min="8968" max="8970" width="12.28515625" style="1" customWidth="1"/>
    <col min="8971" max="8971" width="31.42578125" style="1" customWidth="1"/>
    <col min="8972" max="9217" width="9.140625" style="1"/>
    <col min="9218" max="9218" width="11.28515625" style="1" customWidth="1"/>
    <col min="9219" max="9219" width="9.140625" style="1" customWidth="1"/>
    <col min="9220" max="9220" width="9.140625" style="1"/>
    <col min="9221" max="9223" width="13.140625" style="1" customWidth="1"/>
    <col min="9224" max="9226" width="12.28515625" style="1" customWidth="1"/>
    <col min="9227" max="9227" width="31.42578125" style="1" customWidth="1"/>
    <col min="9228" max="9473" width="9.140625" style="1"/>
    <col min="9474" max="9474" width="11.28515625" style="1" customWidth="1"/>
    <col min="9475" max="9475" width="9.140625" style="1" customWidth="1"/>
    <col min="9476" max="9476" width="9.140625" style="1"/>
    <col min="9477" max="9479" width="13.140625" style="1" customWidth="1"/>
    <col min="9480" max="9482" width="12.28515625" style="1" customWidth="1"/>
    <col min="9483" max="9483" width="31.42578125" style="1" customWidth="1"/>
    <col min="9484" max="9729" width="9.140625" style="1"/>
    <col min="9730" max="9730" width="11.28515625" style="1" customWidth="1"/>
    <col min="9731" max="9731" width="9.140625" style="1" customWidth="1"/>
    <col min="9732" max="9732" width="9.140625" style="1"/>
    <col min="9733" max="9735" width="13.140625" style="1" customWidth="1"/>
    <col min="9736" max="9738" width="12.28515625" style="1" customWidth="1"/>
    <col min="9739" max="9739" width="31.42578125" style="1" customWidth="1"/>
    <col min="9740" max="9985" width="9.140625" style="1"/>
    <col min="9986" max="9986" width="11.28515625" style="1" customWidth="1"/>
    <col min="9987" max="9987" width="9.140625" style="1" customWidth="1"/>
    <col min="9988" max="9988" width="9.140625" style="1"/>
    <col min="9989" max="9991" width="13.140625" style="1" customWidth="1"/>
    <col min="9992" max="9994" width="12.28515625" style="1" customWidth="1"/>
    <col min="9995" max="9995" width="31.42578125" style="1" customWidth="1"/>
    <col min="9996" max="10241" width="9.140625" style="1"/>
    <col min="10242" max="10242" width="11.28515625" style="1" customWidth="1"/>
    <col min="10243" max="10243" width="9.140625" style="1" customWidth="1"/>
    <col min="10244" max="10244" width="9.140625" style="1"/>
    <col min="10245" max="10247" width="13.140625" style="1" customWidth="1"/>
    <col min="10248" max="10250" width="12.28515625" style="1" customWidth="1"/>
    <col min="10251" max="10251" width="31.42578125" style="1" customWidth="1"/>
    <col min="10252" max="10497" width="9.140625" style="1"/>
    <col min="10498" max="10498" width="11.28515625" style="1" customWidth="1"/>
    <col min="10499" max="10499" width="9.140625" style="1" customWidth="1"/>
    <col min="10500" max="10500" width="9.140625" style="1"/>
    <col min="10501" max="10503" width="13.140625" style="1" customWidth="1"/>
    <col min="10504" max="10506" width="12.28515625" style="1" customWidth="1"/>
    <col min="10507" max="10507" width="31.42578125" style="1" customWidth="1"/>
    <col min="10508" max="10753" width="9.140625" style="1"/>
    <col min="10754" max="10754" width="11.28515625" style="1" customWidth="1"/>
    <col min="10755" max="10755" width="9.140625" style="1" customWidth="1"/>
    <col min="10756" max="10756" width="9.140625" style="1"/>
    <col min="10757" max="10759" width="13.140625" style="1" customWidth="1"/>
    <col min="10760" max="10762" width="12.28515625" style="1" customWidth="1"/>
    <col min="10763" max="10763" width="31.42578125" style="1" customWidth="1"/>
    <col min="10764" max="11009" width="9.140625" style="1"/>
    <col min="11010" max="11010" width="11.28515625" style="1" customWidth="1"/>
    <col min="11011" max="11011" width="9.140625" style="1" customWidth="1"/>
    <col min="11012" max="11012" width="9.140625" style="1"/>
    <col min="11013" max="11015" width="13.140625" style="1" customWidth="1"/>
    <col min="11016" max="11018" width="12.28515625" style="1" customWidth="1"/>
    <col min="11019" max="11019" width="31.42578125" style="1" customWidth="1"/>
    <col min="11020" max="11265" width="9.140625" style="1"/>
    <col min="11266" max="11266" width="11.28515625" style="1" customWidth="1"/>
    <col min="11267" max="11267" width="9.140625" style="1" customWidth="1"/>
    <col min="11268" max="11268" width="9.140625" style="1"/>
    <col min="11269" max="11271" width="13.140625" style="1" customWidth="1"/>
    <col min="11272" max="11274" width="12.28515625" style="1" customWidth="1"/>
    <col min="11275" max="11275" width="31.42578125" style="1" customWidth="1"/>
    <col min="11276" max="11521" width="9.140625" style="1"/>
    <col min="11522" max="11522" width="11.28515625" style="1" customWidth="1"/>
    <col min="11523" max="11523" width="9.140625" style="1" customWidth="1"/>
    <col min="11524" max="11524" width="9.140625" style="1"/>
    <col min="11525" max="11527" width="13.140625" style="1" customWidth="1"/>
    <col min="11528" max="11530" width="12.28515625" style="1" customWidth="1"/>
    <col min="11531" max="11531" width="31.42578125" style="1" customWidth="1"/>
    <col min="11532" max="11777" width="9.140625" style="1"/>
    <col min="11778" max="11778" width="11.28515625" style="1" customWidth="1"/>
    <col min="11779" max="11779" width="9.140625" style="1" customWidth="1"/>
    <col min="11780" max="11780" width="9.140625" style="1"/>
    <col min="11781" max="11783" width="13.140625" style="1" customWidth="1"/>
    <col min="11784" max="11786" width="12.28515625" style="1" customWidth="1"/>
    <col min="11787" max="11787" width="31.42578125" style="1" customWidth="1"/>
    <col min="11788" max="12033" width="9.140625" style="1"/>
    <col min="12034" max="12034" width="11.28515625" style="1" customWidth="1"/>
    <col min="12035" max="12035" width="9.140625" style="1" customWidth="1"/>
    <col min="12036" max="12036" width="9.140625" style="1"/>
    <col min="12037" max="12039" width="13.140625" style="1" customWidth="1"/>
    <col min="12040" max="12042" width="12.28515625" style="1" customWidth="1"/>
    <col min="12043" max="12043" width="31.42578125" style="1" customWidth="1"/>
    <col min="12044" max="12289" width="9.140625" style="1"/>
    <col min="12290" max="12290" width="11.28515625" style="1" customWidth="1"/>
    <col min="12291" max="12291" width="9.140625" style="1" customWidth="1"/>
    <col min="12292" max="12292" width="9.140625" style="1"/>
    <col min="12293" max="12295" width="13.140625" style="1" customWidth="1"/>
    <col min="12296" max="12298" width="12.28515625" style="1" customWidth="1"/>
    <col min="12299" max="12299" width="31.42578125" style="1" customWidth="1"/>
    <col min="12300" max="12545" width="9.140625" style="1"/>
    <col min="12546" max="12546" width="11.28515625" style="1" customWidth="1"/>
    <col min="12547" max="12547" width="9.140625" style="1" customWidth="1"/>
    <col min="12548" max="12548" width="9.140625" style="1"/>
    <col min="12549" max="12551" width="13.140625" style="1" customWidth="1"/>
    <col min="12552" max="12554" width="12.28515625" style="1" customWidth="1"/>
    <col min="12555" max="12555" width="31.42578125" style="1" customWidth="1"/>
    <col min="12556" max="12801" width="9.140625" style="1"/>
    <col min="12802" max="12802" width="11.28515625" style="1" customWidth="1"/>
    <col min="12803" max="12803" width="9.140625" style="1" customWidth="1"/>
    <col min="12804" max="12804" width="9.140625" style="1"/>
    <col min="12805" max="12807" width="13.140625" style="1" customWidth="1"/>
    <col min="12808" max="12810" width="12.28515625" style="1" customWidth="1"/>
    <col min="12811" max="12811" width="31.42578125" style="1" customWidth="1"/>
    <col min="12812" max="13057" width="9.140625" style="1"/>
    <col min="13058" max="13058" width="11.28515625" style="1" customWidth="1"/>
    <col min="13059" max="13059" width="9.140625" style="1" customWidth="1"/>
    <col min="13060" max="13060" width="9.140625" style="1"/>
    <col min="13061" max="13063" width="13.140625" style="1" customWidth="1"/>
    <col min="13064" max="13066" width="12.28515625" style="1" customWidth="1"/>
    <col min="13067" max="13067" width="31.42578125" style="1" customWidth="1"/>
    <col min="13068" max="13313" width="9.140625" style="1"/>
    <col min="13314" max="13314" width="11.28515625" style="1" customWidth="1"/>
    <col min="13315" max="13315" width="9.140625" style="1" customWidth="1"/>
    <col min="13316" max="13316" width="9.140625" style="1"/>
    <col min="13317" max="13319" width="13.140625" style="1" customWidth="1"/>
    <col min="13320" max="13322" width="12.28515625" style="1" customWidth="1"/>
    <col min="13323" max="13323" width="31.42578125" style="1" customWidth="1"/>
    <col min="13324" max="13569" width="9.140625" style="1"/>
    <col min="13570" max="13570" width="11.28515625" style="1" customWidth="1"/>
    <col min="13571" max="13571" width="9.140625" style="1" customWidth="1"/>
    <col min="13572" max="13572" width="9.140625" style="1"/>
    <col min="13573" max="13575" width="13.140625" style="1" customWidth="1"/>
    <col min="13576" max="13578" width="12.28515625" style="1" customWidth="1"/>
    <col min="13579" max="13579" width="31.42578125" style="1" customWidth="1"/>
    <col min="13580" max="13825" width="9.140625" style="1"/>
    <col min="13826" max="13826" width="11.28515625" style="1" customWidth="1"/>
    <col min="13827" max="13827" width="9.140625" style="1" customWidth="1"/>
    <col min="13828" max="13828" width="9.140625" style="1"/>
    <col min="13829" max="13831" width="13.140625" style="1" customWidth="1"/>
    <col min="13832" max="13834" width="12.28515625" style="1" customWidth="1"/>
    <col min="13835" max="13835" width="31.42578125" style="1" customWidth="1"/>
    <col min="13836" max="14081" width="9.140625" style="1"/>
    <col min="14082" max="14082" width="11.28515625" style="1" customWidth="1"/>
    <col min="14083" max="14083" width="9.140625" style="1" customWidth="1"/>
    <col min="14084" max="14084" width="9.140625" style="1"/>
    <col min="14085" max="14087" width="13.140625" style="1" customWidth="1"/>
    <col min="14088" max="14090" width="12.28515625" style="1" customWidth="1"/>
    <col min="14091" max="14091" width="31.42578125" style="1" customWidth="1"/>
    <col min="14092" max="14337" width="9.140625" style="1"/>
    <col min="14338" max="14338" width="11.28515625" style="1" customWidth="1"/>
    <col min="14339" max="14339" width="9.140625" style="1" customWidth="1"/>
    <col min="14340" max="14340" width="9.140625" style="1"/>
    <col min="14341" max="14343" width="13.140625" style="1" customWidth="1"/>
    <col min="14344" max="14346" width="12.28515625" style="1" customWidth="1"/>
    <col min="14347" max="14347" width="31.42578125" style="1" customWidth="1"/>
    <col min="14348" max="14593" width="9.140625" style="1"/>
    <col min="14594" max="14594" width="11.28515625" style="1" customWidth="1"/>
    <col min="14595" max="14595" width="9.140625" style="1" customWidth="1"/>
    <col min="14596" max="14596" width="9.140625" style="1"/>
    <col min="14597" max="14599" width="13.140625" style="1" customWidth="1"/>
    <col min="14600" max="14602" width="12.28515625" style="1" customWidth="1"/>
    <col min="14603" max="14603" width="31.42578125" style="1" customWidth="1"/>
    <col min="14604" max="14849" width="9.140625" style="1"/>
    <col min="14850" max="14850" width="11.28515625" style="1" customWidth="1"/>
    <col min="14851" max="14851" width="9.140625" style="1" customWidth="1"/>
    <col min="14852" max="14852" width="9.140625" style="1"/>
    <col min="14853" max="14855" width="13.140625" style="1" customWidth="1"/>
    <col min="14856" max="14858" width="12.28515625" style="1" customWidth="1"/>
    <col min="14859" max="14859" width="31.42578125" style="1" customWidth="1"/>
    <col min="14860" max="15105" width="9.140625" style="1"/>
    <col min="15106" max="15106" width="11.28515625" style="1" customWidth="1"/>
    <col min="15107" max="15107" width="9.140625" style="1" customWidth="1"/>
    <col min="15108" max="15108" width="9.140625" style="1"/>
    <col min="15109" max="15111" width="13.140625" style="1" customWidth="1"/>
    <col min="15112" max="15114" width="12.28515625" style="1" customWidth="1"/>
    <col min="15115" max="15115" width="31.42578125" style="1" customWidth="1"/>
    <col min="15116" max="15361" width="9.140625" style="1"/>
    <col min="15362" max="15362" width="11.28515625" style="1" customWidth="1"/>
    <col min="15363" max="15363" width="9.140625" style="1" customWidth="1"/>
    <col min="15364" max="15364" width="9.140625" style="1"/>
    <col min="15365" max="15367" width="13.140625" style="1" customWidth="1"/>
    <col min="15368" max="15370" width="12.28515625" style="1" customWidth="1"/>
    <col min="15371" max="15371" width="31.42578125" style="1" customWidth="1"/>
    <col min="15372" max="15617" width="9.140625" style="1"/>
    <col min="15618" max="15618" width="11.28515625" style="1" customWidth="1"/>
    <col min="15619" max="15619" width="9.140625" style="1" customWidth="1"/>
    <col min="15620" max="15620" width="9.140625" style="1"/>
    <col min="15621" max="15623" width="13.140625" style="1" customWidth="1"/>
    <col min="15624" max="15626" width="12.28515625" style="1" customWidth="1"/>
    <col min="15627" max="15627" width="31.42578125" style="1" customWidth="1"/>
    <col min="15628" max="15873" width="9.140625" style="1"/>
    <col min="15874" max="15874" width="11.28515625" style="1" customWidth="1"/>
    <col min="15875" max="15875" width="9.140625" style="1" customWidth="1"/>
    <col min="15876" max="15876" width="9.140625" style="1"/>
    <col min="15877" max="15879" width="13.140625" style="1" customWidth="1"/>
    <col min="15880" max="15882" width="12.28515625" style="1" customWidth="1"/>
    <col min="15883" max="15883" width="31.42578125" style="1" customWidth="1"/>
    <col min="15884" max="16129" width="9.140625" style="1"/>
    <col min="16130" max="16130" width="11.28515625" style="1" customWidth="1"/>
    <col min="16131" max="16131" width="9.140625" style="1" customWidth="1"/>
    <col min="16132" max="16132" width="9.140625" style="1"/>
    <col min="16133" max="16135" width="13.140625" style="1" customWidth="1"/>
    <col min="16136" max="16138" width="12.28515625" style="1" customWidth="1"/>
    <col min="16139" max="16139" width="31.42578125" style="1" customWidth="1"/>
    <col min="16140" max="16384" width="9.140625" style="1"/>
  </cols>
  <sheetData>
    <row r="1" spans="1:12" x14ac:dyDescent="0.2">
      <c r="K1" s="10" t="s">
        <v>541</v>
      </c>
      <c r="L1" s="10"/>
    </row>
    <row r="2" spans="1:12" x14ac:dyDescent="0.2">
      <c r="K2" s="10" t="s">
        <v>75</v>
      </c>
      <c r="L2" s="10"/>
    </row>
    <row r="3" spans="1:12" x14ac:dyDescent="0.2">
      <c r="K3" s="11" t="s">
        <v>310</v>
      </c>
      <c r="L3" s="11"/>
    </row>
    <row r="4" spans="1:12" x14ac:dyDescent="0.2">
      <c r="K4" s="10" t="s">
        <v>676</v>
      </c>
      <c r="L4" s="10"/>
    </row>
    <row r="5" spans="1:12" x14ac:dyDescent="0.2">
      <c r="K5" s="769" t="s">
        <v>663</v>
      </c>
      <c r="L5" s="10"/>
    </row>
    <row r="6" spans="1:12" s="4" customFormat="1" ht="15.75" x14ac:dyDescent="0.25">
      <c r="A6" s="764" t="s">
        <v>84</v>
      </c>
      <c r="B6" s="764"/>
      <c r="C6" s="764"/>
      <c r="D6" s="764"/>
      <c r="E6" s="764"/>
      <c r="F6" s="764"/>
      <c r="G6" s="764"/>
      <c r="H6" s="764"/>
      <c r="I6" s="764"/>
      <c r="J6" s="764"/>
      <c r="K6" s="764"/>
    </row>
    <row r="7" spans="1:12" s="4" customFormat="1" ht="42.75" customHeight="1" x14ac:dyDescent="0.2">
      <c r="A7" s="765" t="s">
        <v>641</v>
      </c>
      <c r="B7" s="765"/>
      <c r="C7" s="765"/>
      <c r="D7" s="765"/>
      <c r="E7" s="765"/>
      <c r="F7" s="765"/>
      <c r="G7" s="765"/>
      <c r="H7" s="765"/>
      <c r="I7" s="765"/>
      <c r="J7" s="765"/>
      <c r="K7" s="765"/>
    </row>
    <row r="8" spans="1:12" ht="18.75" customHeight="1" x14ac:dyDescent="0.2">
      <c r="A8" s="766"/>
      <c r="B8" s="766"/>
      <c r="C8" s="766"/>
      <c r="D8" s="766"/>
      <c r="E8" s="766"/>
      <c r="F8" s="766"/>
      <c r="G8" s="766"/>
      <c r="H8" s="766"/>
      <c r="I8" s="766"/>
      <c r="J8" s="766"/>
      <c r="K8" s="766"/>
    </row>
    <row r="9" spans="1:12" ht="12.75" customHeight="1" x14ac:dyDescent="0.25">
      <c r="A9" s="764" t="s">
        <v>642</v>
      </c>
      <c r="B9" s="764"/>
      <c r="C9" s="764"/>
      <c r="D9" s="764"/>
      <c r="E9" s="764"/>
      <c r="F9" s="764"/>
      <c r="G9" s="764"/>
      <c r="H9" s="764"/>
      <c r="I9" s="764"/>
      <c r="J9" s="764"/>
      <c r="K9" s="764"/>
    </row>
    <row r="10" spans="1:12" ht="6.75" customHeight="1" x14ac:dyDescent="0.25">
      <c r="E10" s="12"/>
    </row>
    <row r="11" spans="1:12" ht="15.75" x14ac:dyDescent="0.2">
      <c r="A11" s="763" t="s">
        <v>85</v>
      </c>
      <c r="B11" s="763" t="s">
        <v>86</v>
      </c>
      <c r="C11" s="763" t="s">
        <v>87</v>
      </c>
      <c r="D11" s="763" t="s">
        <v>88</v>
      </c>
      <c r="E11" s="763" t="s">
        <v>89</v>
      </c>
      <c r="F11" s="763"/>
      <c r="G11" s="763"/>
      <c r="H11" s="763" t="s">
        <v>90</v>
      </c>
      <c r="I11" s="763"/>
      <c r="J11" s="763"/>
      <c r="K11" s="763" t="s">
        <v>91</v>
      </c>
    </row>
    <row r="12" spans="1:12" ht="15.75" x14ac:dyDescent="0.2">
      <c r="A12" s="763"/>
      <c r="B12" s="763"/>
      <c r="C12" s="763"/>
      <c r="D12" s="763"/>
      <c r="E12" s="763" t="s">
        <v>92</v>
      </c>
      <c r="F12" s="763"/>
      <c r="G12" s="763"/>
      <c r="H12" s="763" t="s">
        <v>92</v>
      </c>
      <c r="I12" s="763"/>
      <c r="J12" s="763"/>
      <c r="K12" s="763"/>
    </row>
    <row r="13" spans="1:12" ht="15.75" x14ac:dyDescent="0.2">
      <c r="A13" s="763"/>
      <c r="B13" s="763"/>
      <c r="C13" s="763"/>
      <c r="D13" s="763"/>
      <c r="E13" s="13">
        <v>2024</v>
      </c>
      <c r="F13" s="13">
        <v>2025</v>
      </c>
      <c r="G13" s="13">
        <v>2026</v>
      </c>
      <c r="H13" s="13" t="s">
        <v>93</v>
      </c>
      <c r="I13" s="13" t="s">
        <v>93</v>
      </c>
      <c r="J13" s="13" t="s">
        <v>93</v>
      </c>
      <c r="K13" s="763"/>
    </row>
    <row r="14" spans="1:12" ht="117" customHeight="1" x14ac:dyDescent="0.2">
      <c r="A14" s="763"/>
      <c r="B14" s="763"/>
      <c r="C14" s="763"/>
      <c r="D14" s="763"/>
      <c r="E14" s="13" t="s">
        <v>94</v>
      </c>
      <c r="F14" s="13" t="s">
        <v>95</v>
      </c>
      <c r="G14" s="13" t="s">
        <v>94</v>
      </c>
      <c r="H14" s="14">
        <v>45292</v>
      </c>
      <c r="I14" s="14">
        <v>45658</v>
      </c>
      <c r="J14" s="14">
        <v>46023</v>
      </c>
      <c r="K14" s="763"/>
    </row>
    <row r="15" spans="1:12" ht="94.5" x14ac:dyDescent="0.2">
      <c r="A15" s="13"/>
      <c r="B15" s="6" t="s">
        <v>96</v>
      </c>
      <c r="C15" s="15" t="s">
        <v>96</v>
      </c>
      <c r="D15" s="13" t="s">
        <v>96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6" t="s">
        <v>97</v>
      </c>
    </row>
    <row r="16" spans="1:12" ht="15.75" x14ac:dyDescent="0.2">
      <c r="A16" s="763" t="s">
        <v>98</v>
      </c>
      <c r="B16" s="763"/>
      <c r="C16" s="763"/>
      <c r="D16" s="763"/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6"/>
    </row>
  </sheetData>
  <mergeCells count="14">
    <mergeCell ref="K11:K14"/>
    <mergeCell ref="E12:G12"/>
    <mergeCell ref="H12:J12"/>
    <mergeCell ref="A16:D16"/>
    <mergeCell ref="A6:K6"/>
    <mergeCell ref="A7:K7"/>
    <mergeCell ref="A8:K8"/>
    <mergeCell ref="A9:K9"/>
    <mergeCell ref="A11:A14"/>
    <mergeCell ref="B11:B14"/>
    <mergeCell ref="C11:C14"/>
    <mergeCell ref="D11:D14"/>
    <mergeCell ref="E11:G11"/>
    <mergeCell ref="H11:J11"/>
  </mergeCells>
  <pageMargins left="0.16" right="0.17" top="0.25" bottom="0.28999999999999998" header="0.17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4</vt:i4>
      </vt:variant>
    </vt:vector>
  </HeadingPairs>
  <TitlesOfParts>
    <vt:vector size="17" baseType="lpstr">
      <vt:lpstr>норматив дох</vt:lpstr>
      <vt:lpstr>доходы</vt:lpstr>
      <vt:lpstr>ведомст</vt:lpstr>
      <vt:lpstr>функц</vt:lpstr>
      <vt:lpstr>РзПр</vt:lpstr>
      <vt:lpstr>МБТ</vt:lpstr>
      <vt:lpstr>МБТ району</vt:lpstr>
      <vt:lpstr>прогр замств</vt:lpstr>
      <vt:lpstr>КЦСР</vt:lpstr>
      <vt:lpstr>Мин бюджет</vt:lpstr>
      <vt:lpstr>Публ-прав обяз</vt:lpstr>
      <vt:lpstr>Методика</vt:lpstr>
      <vt:lpstr>муниц гарант</vt:lpstr>
      <vt:lpstr>доходы!Область_печати</vt:lpstr>
      <vt:lpstr>'муниц гарант'!Область_печати</vt:lpstr>
      <vt:lpstr>'норматив дох'!Область_печати</vt:lpstr>
      <vt:lpstr>'прогр замств'!Область_печати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2024-03-06T04:57:39Z</cp:lastPrinted>
  <dcterms:created xsi:type="dcterms:W3CDTF">2016-11-24T08:46:03Z</dcterms:created>
  <dcterms:modified xsi:type="dcterms:W3CDTF">2024-10-09T11:47:39Z</dcterms:modified>
</cp:coreProperties>
</file>